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29040" windowHeight="15720"/>
  </bookViews>
  <sheets>
    <sheet name="Instructivo " sheetId="60" r:id="rId1"/>
    <sheet name="Datos del Proveedor" sheetId="59" r:id="rId2"/>
    <sheet name="Puntos y Porcentajes " sheetId="83" r:id="rId3"/>
    <sheet name="Cotización" sheetId="82" r:id="rId4"/>
    <sheet name="Criterios de Estratificación" sheetId="36" r:id="rId5"/>
  </sheets>
  <externalReferences>
    <externalReference r:id="rId6"/>
    <externalReference r:id="rId7"/>
  </externalReferences>
  <definedNames>
    <definedName name="_xlnm._FilterDatabase" localSheetId="3" hidden="1">Cotización!$A$6:$AS$16</definedName>
    <definedName name="_xlnm._FilterDatabase" localSheetId="2" hidden="1">'Puntos y Porcentajes '!$A$4:$E$4</definedName>
    <definedName name="_xlnm.Print_Area" localSheetId="3">Cotización!$A$1:$AP$17</definedName>
    <definedName name="_xlnm.Print_Area" localSheetId="4">'Criterios de Estratificación'!$A$1:$F$18</definedName>
    <definedName name="_xlnm.Print_Area" localSheetId="1">'Datos del Proveedor'!$B$1:$W$93</definedName>
    <definedName name="_xlnm.Print_Area" localSheetId="0">'Instructivo '!$A$1:$V$34</definedName>
    <definedName name="_xlnm.Print_Area" localSheetId="2">'Puntos y Porcentajes '!$A$1:$E$34</definedName>
    <definedName name="base4">#REF!</definedName>
    <definedName name="base5">#REF!</definedName>
    <definedName name="Delegaciones">#REF!</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'Puntos y Porcentajes '!$1:$4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7" i="82" l="1"/>
  <c r="A2" i="82"/>
  <c r="A2" i="83" l="1"/>
  <c r="A3" i="83"/>
  <c r="U2" i="82" l="1"/>
  <c r="AO16" i="82" l="1"/>
  <c r="AO15" i="82"/>
  <c r="AO14" i="82"/>
  <c r="AO13" i="82"/>
  <c r="AO12" i="82"/>
  <c r="AO11" i="82"/>
  <c r="AO10" i="82"/>
  <c r="AO9" i="82"/>
  <c r="AO8" i="82"/>
  <c r="A3" i="82"/>
  <c r="D2" i="59" l="1"/>
</calcChain>
</file>

<file path=xl/sharedStrings.xml><?xml version="1.0" encoding="utf-8"?>
<sst xmlns="http://schemas.openxmlformats.org/spreadsheetml/2006/main" count="352" uniqueCount="280">
  <si>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</si>
  <si>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</si>
  <si>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</si>
  <si>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</si>
  <si>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</si>
  <si>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</si>
  <si>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</si>
  <si>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</si>
  <si>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</si>
  <si>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</si>
  <si>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</si>
  <si>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</si>
  <si>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</si>
  <si>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</si>
  <si>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</si>
  <si>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</si>
  <si>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</si>
  <si>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</si>
  <si>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</si>
  <si>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</si>
  <si>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</si>
  <si>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</si>
  <si>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</si>
  <si>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</si>
  <si>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</si>
  <si>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</si>
  <si>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</si>
  <si>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</si>
  <si>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</si>
  <si>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</si>
  <si>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</si>
  <si>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</si>
  <si>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</si>
  <si>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</si>
  <si>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</si>
  <si>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</si>
  <si>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</si>
  <si>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</si>
  <si>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</si>
  <si>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</si>
  <si>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</si>
  <si>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</si>
  <si>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</si>
  <si>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</si>
  <si>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</si>
  <si>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</si>
  <si>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</si>
  <si>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</si>
  <si>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</si>
  <si>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</si>
  <si>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</si>
  <si>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</si>
  <si>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</si>
  <si>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</si>
  <si>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</si>
  <si>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</si>
  <si>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</si>
  <si>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</si>
  <si>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</si>
  <si>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</si>
  <si>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</si>
  <si>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</si>
  <si>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</si>
  <si>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</si>
  <si>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</si>
  <si>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</si>
  <si>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</si>
  <si>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</si>
  <si>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</si>
  <si>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</si>
  <si>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</si>
  <si>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</si>
  <si>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</si>
  <si>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</si>
  <si>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</si>
  <si>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</si>
  <si>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</si>
  <si>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¿Su empresa es MIPYME?</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</si>
  <si>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</si>
  <si>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</si>
  <si>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</si>
  <si>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</si>
  <si>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</si>
  <si>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</si>
  <si>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</si>
  <si>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En caso de ser así, favor de indicar su estratificación de acuerdo a los criterios proporcionados</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</si>
  <si>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</si>
  <si>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</si>
  <si>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</si>
  <si>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</si>
  <si>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</si>
  <si>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</si>
  <si>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</si>
  <si>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</si>
  <si>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</si>
  <si>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</si>
  <si>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</si>
  <si>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</si>
  <si>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</si>
  <si>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</si>
  <si>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</si>
  <si>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</si>
  <si>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</si>
  <si>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</si>
  <si>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</si>
  <si>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</si>
  <si>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</si>
  <si>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</si>
  <si>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</si>
  <si>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</si>
  <si>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</si>
  <si>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</si>
  <si>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</si>
  <si>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</si>
  <si>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</si>
  <si>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</si>
  <si>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</si>
  <si>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</si>
  <si>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</si>
  <si>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</si>
  <si>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</si>
  <si>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</si>
  <si>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</si>
  <si>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</si>
  <si>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</si>
  <si>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</si>
  <si>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</si>
  <si>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</si>
  <si>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</si>
  <si>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</si>
  <si>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</si>
  <si>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</si>
  <si>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</si>
  <si>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</si>
  <si>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</si>
  <si>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</si>
  <si>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</si>
  <si>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 xml:space="preserve">No </t>
  </si>
  <si>
    <t xml:space="preserve">En caso de que su empresa sea MIPYME, indicar si estaría dispuesto a participar de manera </t>
  </si>
  <si>
    <t xml:space="preserve">¿Su cotización considera ajustes a las cantidades de los bienes y/o servicios requeridos que </t>
  </si>
  <si>
    <t>pudieran realizarse al momento de efectuar el procedimiento de contratación?</t>
  </si>
  <si>
    <t>En caso afirmativo a la pregunta anterior, señale el porcentaje (%) de ajuste máximo que considera</t>
  </si>
  <si>
    <t xml:space="preserve">¿Cuenta con Opinión del Cumplimiento de Obligaciones Fiscales vigente, expedida por el                                               </t>
  </si>
  <si>
    <t xml:space="preserve">Servicio de   Administración Tributaria (SAT), relativo a la opinión sobre el cumplimiento de sus </t>
  </si>
  <si>
    <t xml:space="preserve">obligaciones fiscales, conforme a lo dispuesto por la Regla 2.1.31 de la Resolución Miscelánea </t>
  </si>
  <si>
    <t xml:space="preserve">Fiscal vigente y de conformidad con el artículo 32 D del Código Fiscal de la Federación?                                                                                    </t>
  </si>
  <si>
    <t xml:space="preserve">¿Sus trabajadores se encuentran inscritos en el régimen obligatorio del Seguro Social, y al </t>
  </si>
  <si>
    <t xml:space="preserve">corriente en el pago de las cuotas obrero patronales, conforme a lo dispuesto en la Ley del </t>
  </si>
  <si>
    <t xml:space="preserve">Seguro Social, y cuenta con Opinión del Cumplimiento de Obligaciones Fiscales en materia de </t>
  </si>
  <si>
    <t xml:space="preserve">Seguridad Social vigente emitida por el Instituto Mexicano del Seguro Social (IMSS)?              </t>
  </si>
  <si>
    <t xml:space="preserve">descuentos vigente expedida por el Instituto del Fondo Nacional de la Vivienda para los                                                     </t>
  </si>
  <si>
    <t xml:space="preserve">Trabajadores    (INFONAVIT)?     </t>
  </si>
  <si>
    <t xml:space="preserve">En caso de haber respondido que no a la pregunta anterior, favor de indicar el periodo de vigencia de su cotización </t>
  </si>
  <si>
    <t>1 mes</t>
  </si>
  <si>
    <t>2 meses</t>
  </si>
  <si>
    <t>3 meses</t>
  </si>
  <si>
    <t>4 meses</t>
  </si>
  <si>
    <t>5 meses</t>
  </si>
  <si>
    <t xml:space="preserve">Nacionalidad del proveedor </t>
  </si>
  <si>
    <t>¿Su representada forma parte de alguna Cámara y/o Asociación? (Opción para respuesta SI/NO)</t>
  </si>
  <si>
    <t>Si su respuesta es afirmativa, favor de indicar a cuál pertenece (opción para respuesta)</t>
  </si>
  <si>
    <t>Considere que las cantidades requeridas pueden modificarse al momento de efectuar el procedimiento de contratación.</t>
  </si>
  <si>
    <t xml:space="preserve">Su cotización es vigente durante los próximos seis (6) meses, a partir de la fecha de cierre de cotizaciones?
</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</si>
  <si>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</si>
  <si>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</si>
  <si>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conjunta con otra empresa MIPYME, en términos del artículo 45 de la LAASSP</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</si>
  <si>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</si>
  <si>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</si>
  <si>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t xml:space="preserve">Su cotización debe considerar que el procedimiento de contratación es para cubrir necesidades del </t>
    </r>
    <r>
      <rPr>
        <b/>
        <sz val="10"/>
        <color indexed="8"/>
        <rFont val="Noto Sans"/>
        <family val="2"/>
      </rPr>
      <t>ejercicio 2025</t>
    </r>
  </si>
  <si>
    <t xml:space="preserve">Fabricante </t>
  </si>
  <si>
    <t xml:space="preserve">No aplica </t>
  </si>
  <si>
    <t>PARTIDA</t>
  </si>
  <si>
    <t>CUCOP</t>
  </si>
  <si>
    <t>PREI</t>
  </si>
  <si>
    <t>SAI</t>
  </si>
  <si>
    <t>DESCRIPCIÓN</t>
  </si>
  <si>
    <t>Cantidad</t>
  </si>
  <si>
    <t>Unidad de Medida</t>
  </si>
  <si>
    <t xml:space="preserve">Origen del Bien </t>
  </si>
  <si>
    <t xml:space="preserve">Marca </t>
  </si>
  <si>
    <t>Precio Ofertado</t>
  </si>
  <si>
    <t>Importe antes de I.V.A.</t>
  </si>
  <si>
    <t>¿ Los bienes que cotiza cumplen con las especificaciones y requisitos descritos en el Anexo No. 3.1 “Cédulas de Descripción de Artículo”?</t>
  </si>
  <si>
    <t>¿Su representada considera que la vigencia del contrato será a partir del día natural siguiente del fallo y hasta el 31 de diciembre de 2025?</t>
  </si>
  <si>
    <t>¿Su representada está en posibilidad de suministrar la cantidad requerida?</t>
  </si>
  <si>
    <t>En caso de haber respondido que no a la pregunta anterior, favor de indicar la cantidad que podría suministrar</t>
  </si>
  <si>
    <t>¿Su representada está en posibilidad de realizar la  entrega de los bienes en un tiempo máximo de 45 días naturales  contados a partir del día natural siguiente al Acto de Fallo?</t>
  </si>
  <si>
    <t xml:space="preserve">En caso de haber respondido que no a la pregunta anterior, favor de indicar en cuántos días naturales después del fallo podría entregar </t>
  </si>
  <si>
    <t xml:space="preserve">¿Su representada está en posibilidad de realizar la  entrega de los bienes en las Unidades  contenidas en el Anexo No. 3.4 “Guía de Distribución”.?
</t>
  </si>
  <si>
    <t>¿Su representada está en posibilidad de presentar registro sanitario?</t>
  </si>
  <si>
    <t>¿Su representada está en posibilidad de presentar 	para  el bien, componente, accesorio y/o consumible copia simple de alguno de los siguientes Certificados de calidad: ISO-9001:2015 Sistemas de Gestión de Calidad y/o ISO-13485:2016 Sistemas de gestión de la calidad en productos sanitarios, y/o Normas Industriales Japonesas (JIS), y/o Programa de Auditoría Única de Dispositivos Médicos (MDSAP) y/o Reglamento Europeo de Producto Sanitario MDR 2017-745, vigentes al momento de presentar su propuesta?</t>
  </si>
  <si>
    <t>¿Su representada está en posibilidad de entregar junto con su propuesta técnica, copia simple del o los certificados de calidad expedidos por la persona acreditada conforme a la Ley de Infraestructura de la Calidad, en el que se establezca que cuenta con los sistemas de gestión de calidad, los cuales deberán amparar la totalidad del proceso productivo del bien o servicio requerido por la dependencia o entidad. Tratándose de distribuidores o comercializadores, éstos deberán presentar copia simple del certificado otorgado al fabricante?</t>
  </si>
  <si>
    <t>Para bienes de orígen Internacional ¿Su representada está en posibilidad de presentar 	Carta bajo protesta de decir verdad, firmada por el representante legal, en el que se indique de manera enunciativa mas no limitativa que la importación de los bienes se realizará al amparo de la legislación aduanera, la presentación de esta carta es optativa, por lo que la no presentación de esta no será causal de desechamiento?</t>
  </si>
  <si>
    <t>¿Su representada  está en posibilidad de presente anexos técnicos, folletos, catálogos, fotografías, imágenes, instructivos y/o manuales del fabricante, los cuales deberán corresponder, con la(s) marca(s) y modelo(s) y/o número(s) de parte(s) y/o número(s) de catálogo(s) y con la descripción técnica enunciadas por el licitante en el Anexo No. 4.1 “Descripción amplia y detallada de los bienes ofertados”?</t>
  </si>
  <si>
    <t>¿Su representada considera las penas convencionales y deducciones señaladas en el inciso h) de los Tèrminos y condiciones?</t>
  </si>
  <si>
    <t>¿Su representada está en posibilidad de presentar  una Carta de Garantía de los bienes y sus accesorios y su óptimo funcionamiento por 12 meses y se compromete a responder ante la ocurrencia de defectos o vicios ocultos en los bienes entregados?</t>
  </si>
  <si>
    <t>¿Su representada está en posibilidad de presentar  una Carta de Garantía de los bienes y sus accesorios y su óptimo funcionamiento por 24 meses y se compromete a responder ante la ocurrencia de defectos o vicios ocultos en los bienes entregados?</t>
  </si>
  <si>
    <t>¿Su representada está en posibilidad de presentar  una Carta de Garantía de los bienes y sus accesorios y su óptimo funcionamiento por 36 meses y se compromete a responder ante la ocurrencia de defectos o vicios ocultos en los bienes entregados?</t>
  </si>
  <si>
    <t>¿Su representada  está en posibilidad de reparar los bienes que presenten defectos, cuando así proceda, en un plazo máximo de 6 días hábiles a partir de la notificación?</t>
  </si>
  <si>
    <t>Cuando un bien no se pueda reparar ¿Su representada  está en posibilidad de realizar el canje o reemplazo, por bienes nuevos en un plazo máximo de 30 días naturales a partir de la notificación?</t>
  </si>
  <si>
    <t>¿Su representada está en posibilidad de presentar una fianza a favor del Instituto Mexicano del Seguro Social, por un importe equivalente al 10.0% (Diez por ciento) del monto del contrato, sin incluir el IVA?</t>
  </si>
  <si>
    <t xml:space="preserve">En caso de   proporcionar bienes de consumo ¿Considera que no podrán tener una caducidad  menor a 6 (seis) meses, contados a partir de la fecha de entrega de éstos?
Se podrá considerar una caducidad menor a la anteriormente señalada cuando se acredite que los bienes tienen una vida útil menor a partir de la fecha de fabricación. </t>
  </si>
  <si>
    <t>¿Su representada  está en posibilidad de entregar conjuntamente con los bienes, escrito en formato libre, en papel membretado, firmado por su representante o apoderado legal, en el que se indiquen los centros de servicio, la descripción de la capacidad de servicio local y regional, número de los técnicos y nivel de resolución (capacidad), su base de localización, el tiempo aproximado de respuesta para reparaciones de emergencia (dentro y fuera de horario regular)?</t>
  </si>
  <si>
    <t>¿Su representada  está en posibilidad de realizar el mantenimiento preventivo para los siguientes equipos y entregar  el “Programa Calendarizado o Calendario de Mantenimientos Preventivos”  por cada uno de los bienes que le sean adjudicados?</t>
  </si>
  <si>
    <t>¿Su representada está en posibilidad de realizar el mantenimiento correctivo para todos los bienes durante su periodo de garantía?</t>
  </si>
  <si>
    <t>¿Su representada  está en posibilidad de  proporcionar la capacitación en la Unidad Médica de destino final de los bienes de manera exclusiva y dedicada, para cada uno de los turnos en la Unidad Médica, siendo al menos los turnos: Matutino, Vespertino, Nocturno(s) y Jornada Acumulada, conforme a un plan previamente establecido y aceptado a satisfacción del Instituto, acorde a lo señalado en el Anexo No. 3.3?</t>
  </si>
  <si>
    <t>¿Considera que las maniobras de carga, descarga, e instalación correrán a cuenta de su representada?</t>
  </si>
  <si>
    <t>Indique si es fabricante</t>
  </si>
  <si>
    <t>¿Cuenta con algún contrato vigente con alguna dependencia de la APF?</t>
  </si>
  <si>
    <t>En caso de que su respuesta a la pregunta anterior sea positiva indique el número de contrato</t>
  </si>
  <si>
    <t>EQP</t>
  </si>
  <si>
    <t>·         ISO-9001 Sistemas de Gestión de Calidad vigente, o,</t>
  </si>
  <si>
    <t>·         ISO-13485 Sistemas de gestión de la calidad en productos sanitarios vigente, o,</t>
  </si>
  <si>
    <t>·         Normas Industriales Japonesas (JIS) vigente o,</t>
  </si>
  <si>
    <t>·         Programa de Auditoría Única de Dispositivos Médicos (MDSAP) vigente, o,</t>
  </si>
  <si>
    <t>·         Reglamento Europeo de Producto Sanitario MDR 2017-745, vigente.</t>
  </si>
  <si>
    <t xml:space="preserve">·       Ninguna </t>
  </si>
  <si>
    <t xml:space="preserve">Sí
</t>
  </si>
  <si>
    <t xml:space="preserve">No 
</t>
  </si>
  <si>
    <t>531.088.0173.02.01</t>
  </si>
  <si>
    <t>EQUIPO DE EMISIONES OTOACUSTICAS.</t>
  </si>
  <si>
    <t>531.325.0010.01.01</t>
  </si>
  <si>
    <t>UNIDAD PARA ULTRASONOGRAFIA UROLOGICA.</t>
  </si>
  <si>
    <t>531.325.0192.01.01</t>
  </si>
  <si>
    <t>UNIDAD PARA ULTRASONOGRAFIA TRANSOPERATORIA.</t>
  </si>
  <si>
    <t>531.325.0226.01.01</t>
  </si>
  <si>
    <t>UNIDAD PARA ULTRASONOGRAFIA TRANSCRANEAL CON CODIGO DE COLOR</t>
  </si>
  <si>
    <t>531.327.0257.01.01</t>
  </si>
  <si>
    <t>SISTEMA DE MONITORIZACION FISIOLOGICA EN PRUEBA DE ESFUERZO.</t>
  </si>
  <si>
    <t>531.333.0317.01.01</t>
  </si>
  <si>
    <t>ELECTROMIOGRAFO DE CUATRO CANALES. (CON POTENCIALES EVOCADOS</t>
  </si>
  <si>
    <t>531.420.0105.02.01</t>
  </si>
  <si>
    <t>RINOLARINGOFIBROSCOPIO.</t>
  </si>
  <si>
    <t>531.942.0021.02.01</t>
  </si>
  <si>
    <t>ENDOSCOPIO NEUROQUIRURGICO RIGIDO.</t>
  </si>
  <si>
    <t>537.461.0037.03.01</t>
  </si>
  <si>
    <t>HISTEROSCOPIO. (PARA QUIROFANO).</t>
  </si>
  <si>
    <t>531.619.0403.02.01</t>
  </si>
  <si>
    <t>MONITOR DE SIGNOS VITALES. (PARA TRIAGE).</t>
  </si>
  <si>
    <t>Modelo</t>
  </si>
  <si>
    <t>No.</t>
  </si>
  <si>
    <t>Preguntas</t>
  </si>
  <si>
    <t>Referencia</t>
  </si>
  <si>
    <t>Respuestas</t>
  </si>
  <si>
    <t>Comentarios</t>
  </si>
  <si>
    <t>Notas:</t>
  </si>
  <si>
    <t xml:space="preserve">1. La información solicitada formará parte de la investigación de mercado que el IMSS realiza en cumplimiento al artículo 35 de la Ley de Adquisiciones, Arrendamientos y Servicios del Sector Público (LAASSP).
</t>
  </si>
  <si>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</si>
  <si>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¿Su representada puede presentar el Anexo No. 4.1. “Descripción amplia y detallada de los bienes ofertados”?</t>
  </si>
  <si>
    <t>¿Su representada puede presenta los Anexos técnicos, folletos, catálogos, fotografías, instructivos y/o manuales del fabricante, que envíe como sustento?</t>
  </si>
  <si>
    <t>¿Su representada puede presentar carta compromiso del fabricante, solicitada en el Anexo 3. Anexo Técnico, donde especifique la habilitación sin restricciones de uso de las funciones (Clases de Servicio) DICOM 3.0.?</t>
  </si>
  <si>
    <t>¿Su representada puede integrar el Registro Sanitario (para las partidas aplicables) vigente al momento de presentar la propuesta técnica, de acuerdo con lo señalado en el Anexo 4. Términos y Condiciones, inciso d) Licencias, permisos, registros, certificados o autorizaciones que debe cumplir o aplicarse al bien o servicio a contratar?</t>
  </si>
  <si>
    <t>¿Su representada puede presentar los documentos requeridos para acreditar los requisitos establecidos en el Anexo 4. Términos y Condiciones, inciso d) Licencias, permisos, registros, certificados o autorizaciones que debe cumplir o aplicarse al bien o servicio a contratar; así como en el Anexo 3. Anexo Técnico, inciso e) Norma Oficial Mexicana, Norma Estándar (antes Mexicana), Norma Internacional, Norma de Referencia o Especificación Técnica, que resulte aplicable a los bienes?</t>
  </si>
  <si>
    <t>¿Su representada puede presentar el Anexo No. 4.2 “Relación de documentos concernientes a la Evaluación Técnico Administrativa”?</t>
  </si>
  <si>
    <t>¿Su representada puede presentar Última Declaración Fiscal Anual presentada ante la SHCP, del año inmediato anterior al año en curso, acreditando que el monto de sus ingresos netos anuales representa entre el 5% y 20% del monto de su propuesta económica con IVA?</t>
  </si>
  <si>
    <t>¿Su representada puede presentar Currículum del licitante, señalando la cantidad y el domicilio de las Sucursales y Centros de Servicios con los que cuente, con disponibilidad para atender los requerimientos de los usuarios en las distintas unidades médicas de destino final de los bienes y obligatoriamente indicar el tipo de establecimiento de que se trata, es decir, si es una Sucursal o un Centro de Servicio?</t>
  </si>
  <si>
    <t>¿Su representada puede presentar Aviso de alta al régimen obligatorio del Instituto Mexicano del Seguro Social de trabajadores con discapacidad, cuya antigüedad no sea inferior a seis meses anteriores a la fecha de presentación de proposiciones?</t>
  </si>
  <si>
    <t>¿Su representada puede presentar Documentos para acreditar el cumplimiento de los contratos u órdenes de compra o pedidos presentados en el subrubro “C.1 Experiencia, en los que se haya acreditado el suministro de bienes de la misma naturaleza (subrubro C1. Experiencia)?</t>
  </si>
  <si>
    <t>¿Su representada puede presentar al menos uno de los certificados de calidad indicados en el Anexo 3 Anexo Técnico, inciso e) Norma Oficial Mexicana, Norma Estándar (antes Mexicana), Norma Internacional, Norma de Referencia o Especificación Técnica, que resulte aplicable a los bienes?</t>
  </si>
  <si>
    <t>¿Su representada puede presentar Constancia emitida por el Instituto Mexicano de la Propiedad Industrial (IMPI), en la que las MYPIMES acrediten que producen bienes con innovación tecnológica, la cual no podrá tener una vigencia mayor a cinco años?</t>
  </si>
  <si>
    <t>¿Su representada puede presentar Certificado emitido por autoridad y organismo facultado, que acredite que el licitante cuenta con la certificación de la Norma Mexicana en Igualdad Laboral y No Discriminación, NMX-R-025-SCFI-2015?</t>
  </si>
  <si>
    <t>¿Su representada puede presentar copia simple de la Carta de Garantía de los bienes y sus accesorios, y su óptimo funcionamiento, acorde al Anexo No. 4.9, en papel membretado de la empresa respectiva, firmada por el representante legal del licitante, en la que se indique clara y expresamente la(s) partida(s) que amparan y el plazo de garantía de los bienes ofertados y su óptimo funcionamiento, por 36 meses (obligatorio) y que la garantía responde a una cobertura amplia contra vicios ocultos, defectos de fabricación o cualquier falla que presenten, los bienes y sus accesorios por todo el periodo ofertado?</t>
  </si>
  <si>
    <t>¿Su representada puede presentar copia simple de la Carta de Garantía de los bienes y sus accesorios, y su óptimo funcionamiento, acorde al Anexo No. 4.9, en papel membretado de la empresa respectiva, firmada por el representante legal del licitante, en la que se indique clara y expresamente la(s) partida(s) que amparan y el plazo de garantía de los bienes ofertados y su óptimo funcionamiento, por una Extensión de garantía de 48 meses o más, y que la garantía responde a una cobertura amplia contra vicios ocultos, defectos de fabricación o cualquier falla que presenten, los bienes y sus accesorios por todo el periodo ofertado?</t>
  </si>
  <si>
    <t>¿Su representada puede presentar copia simple de la Carta de Garantía de los bienes y sus accesorios, y su óptimo funcionamiento acorde al Anexo No. 4.9 en papel membretado de la empresa respectiva, firmada por el representante legal, en la que se indique clara y expresamente la(s) partida(s) que amparan y el plazo de garantía de los bienes ofertados y su óptimo funcionamiento, por una Extensión de 42 meses o más, y un Mantenimiento Mayor, el cual deberá realizarse durante el último mes de vigencia de la Garantía del bien y sus accesorios, el cual consiste en la ejecución de un mantenimiento preventivo más los trabajos necesarios para la rehabilitación de los bienes; y que la garantía responde a una cobertura amplia contra vicios ocultos, defectos de fabricación o cualquier falla que presenten, los bienes y sus accesorios?</t>
  </si>
  <si>
    <t>¿Su representada puede presentar Copia(s) simple(s) del contrato(s) u orden(es) de compra o pedido(s) presentado(s), completos, legibles y debidamente firmados, en los que se verifique que el licitante ha suministrado a cualquier dependencia y/o institución y/o particular, bienes de la misma naturaleza (similares) conforme a las ponderaciones establecidas por esta convocante en el anexo 4.12 que correspondan al periodo comprendido del 2020 al 2024?</t>
  </si>
  <si>
    <t>Términos y Condiciones
Inciso C
Rubro C
Subrubro C1</t>
  </si>
  <si>
    <t>¿Su representada puede presentar Copia(s) simple(s) del contrato(s) u orden(es) de compra o pedido(s) presentado(s), completos, legibles y debidamente firmados, en los que se verifique que el licitante ha suministrado a cualquier dependencia y/o institución y/o particular, bienes de características específicas y volúmenes y condiciones similares a los requeridos por la convocante en el presente procedimiento de contratación, que correspondan al periodo comprendido del 2020 al 2024, conforme a las ponderaciones establecidas por la convocante en el anexo 4.12.?</t>
  </si>
  <si>
    <t>Términos y Condiciones
Inciso C
Rubro C
Subrubro C2</t>
  </si>
  <si>
    <t>Términos y Condiciones
Inciso C
Rubro D
Subrubro D1</t>
  </si>
  <si>
    <t>Términos y Condiciones
Inciso C
Rubro A
Subrubro A1</t>
  </si>
  <si>
    <t>Términos y Condiciones
Inciso C
Rubro A
Subrubro A2</t>
  </si>
  <si>
    <t>Términos y Condiciones
Inciso C
Rubro B
Subrubro B1</t>
  </si>
  <si>
    <t>Términos y Condiciones
Inciso C
Rubro B
Subrubro B2</t>
  </si>
  <si>
    <t>Términos y Condiciones
Inciso C
Rubro B
Subrubro B3</t>
  </si>
  <si>
    <t>Términos y Condiciones
Inciso C
Rubro B
Subrubro B4</t>
  </si>
  <si>
    <t>Términos y Condiciones
Inciso C
Rubro B
Subrubro B5</t>
  </si>
  <si>
    <t>Términos y Condiciones
Inciso C
Rubro B
Subrubro B6</t>
  </si>
  <si>
    <t>Instructivo, Datos del proveedor, Puntos y Porcentajes, Cotización y Criterios de Estratificación</t>
  </si>
  <si>
    <t xml:space="preserve">La fecha límite para presentar la cotización es el 03 de diciembre de 2025 </t>
  </si>
  <si>
    <t>Solicitud de cotización de la Investigación de Mercado No. No. 231-25 “Programa Equipamiento Médico para Hospitales Prioritarios 2025, (Puntos y Porcentajes)”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</si>
</sst>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3">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9"/>
      <name val="Montserrat"/>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0"/>
      <name val="Geomanist"/>
      <family val="3"/>
    </font>
    <font>
      <sz val="10"/>
      <color theme="1"/>
      <name val="Geomanist"/>
      <family val="3"/>
    </font>
    <font>
      <sz val="11"/>
      <color theme="1"/>
      <name val="Geomanist"/>
      <family val="3"/>
    </font>
    <font>
      <sz val="10"/>
      <color indexed="8"/>
      <name val="Geomanist"/>
      <family val="3"/>
    </font>
    <font>
      <sz val="11"/>
      <color theme="1" tint="0.14999847407452621"/>
      <name val="Geomanist"/>
      <family val="3"/>
    </font>
    <font>
      <sz val="11"/>
      <name val="Geomanist"/>
      <family val="3"/>
    </font>
    <font>
      <sz val="11"/>
      <color indexed="8"/>
      <name val="Geomanist"/>
      <family val="3"/>
    </font>
    <font>
      <u/>
      <sz val="11"/>
      <color theme="10"/>
      <name val="Microsoft Sans Serif"/>
      <family val="2"/>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1"/>
      <color theme="0" tint="-4.9989318521683403E-2"/>
      <name val="Noto Sans"/>
      <family val="2"/>
    </font>
    <font>
      <sz val="11"/>
      <name val="Noto Sans"/>
      <family val="2"/>
    </font>
    <font>
      <sz val="11"/>
      <color indexed="8"/>
      <name val="Noto Sans"/>
      <family val="2"/>
    </font>
    <font>
      <b/>
      <sz val="11"/>
      <name val="Noto Sans"/>
      <family val="2"/>
    </font>
    <font>
      <b/>
      <sz val="11"/>
      <color indexed="8"/>
      <name val="Noto Sans"/>
      <family val="2"/>
    </font>
    <font>
      <b/>
      <sz val="10"/>
      <name val="Noto Sans"/>
      <family val="2"/>
    </font>
    <font>
      <u/>
      <sz val="11"/>
      <color theme="10"/>
      <name val="Noto Sans"/>
      <family val="2"/>
    </font>
    <font>
      <u/>
      <sz val="10"/>
      <color indexed="12"/>
      <name val="Noto Sans"/>
      <family val="2"/>
    </font>
    <font>
      <u/>
      <sz val="11"/>
      <color indexed="12"/>
      <name val="Noto Sans"/>
      <family val="2"/>
    </font>
    <font>
      <b/>
      <i/>
      <sz val="11"/>
      <name val="Noto Sans"/>
      <family val="2"/>
    </font>
    <font>
      <b/>
      <sz val="10"/>
      <color theme="0"/>
      <name val="Noto Sans"/>
      <family val="2"/>
    </font>
    <font>
      <sz val="11"/>
      <color theme="1"/>
      <name val="Noto Sans"/>
      <family val="2"/>
    </font>
    <font>
      <sz val="11"/>
      <color rgb="FF000000"/>
      <name val="Noto Sans"/>
      <family val="2"/>
    </font>
    <font>
      <b/>
      <sz val="11"/>
      <color theme="1"/>
      <name val="Noto Sans"/>
      <family val="2"/>
    </font>
    <font>
      <b/>
      <sz val="10"/>
      <color theme="1"/>
      <name val="Geomanist"/>
      <family val="3"/>
    </font>
    <font>
      <sz val="12"/>
      <color theme="0" tint="-0.34998626667073579"/>
      <name val="Geomanist"/>
      <family val="3"/>
    </font>
    <font>
      <sz val="12"/>
      <color theme="1"/>
      <name val="Geomanist"/>
      <family val="3"/>
    </font>
    <font>
      <sz val="12"/>
      <color theme="6" tint="0.79998168889431442"/>
      <name val="Geomanist"/>
      <family val="3"/>
    </font>
    <font>
      <sz val="12"/>
      <color theme="0" tint="-0.249977111117893"/>
      <name val="Geomanist"/>
      <family val="3"/>
    </font>
    <font>
      <b/>
      <sz val="12"/>
      <color theme="0" tint="-4.9989318521683403E-2"/>
      <name val="Noto Sans"/>
      <family val="2"/>
    </font>
    <font>
      <b/>
      <sz val="12"/>
      <color theme="1"/>
      <name val="Geomanist"/>
      <family val="3"/>
    </font>
    <font>
      <b/>
      <sz val="12"/>
      <color theme="6" tint="0.79998168889431442"/>
      <name val="Geomanist"/>
      <family val="3"/>
    </font>
    <font>
      <b/>
      <sz val="12"/>
      <color theme="0"/>
      <name val="Noto Sans"/>
      <family val="2"/>
    </font>
    <font>
      <b/>
      <sz val="11"/>
      <color theme="1"/>
      <name val="Geomanist"/>
      <family val="3"/>
    </font>
  </fonts>
  <fills count="100">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theme="0" tint="-0.14999847407452621"/>
        <bgColor indexed="64"/>
      </patternFill>
    </fill>
    <fill>
      <patternFill patternType="solid">
        <fgColor rgb="FF003300"/>
        <bgColor theme="4" tint="0.79998168889431442"/>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9"/>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style="thin">
        <color theme="0"/>
      </right>
      <top/>
      <bottom style="thin">
        <color theme="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bottom/>
      <diagonal/>
    </border>
    <border>
      <left style="thin">
        <color theme="0"/>
      </left>
      <right/>
      <top/>
      <bottom/>
      <diagonal/>
    </border>
    <border>
      <left/>
      <right style="thin">
        <color theme="0"/>
      </right>
      <top style="thin">
        <color theme="0"/>
      </top>
      <bottom/>
      <diagonal/>
    </border>
    <border>
      <left style="thin">
        <color theme="0"/>
      </left>
      <right style="thin">
        <color theme="0"/>
      </right>
      <top/>
      <bottom style="thin">
        <color theme="1"/>
      </bottom>
      <diagonal/>
    </border>
    <border>
      <left style="thin">
        <color theme="0"/>
      </left>
      <right style="thin">
        <color theme="0"/>
      </right>
      <top/>
      <bottom style="thin">
        <color indexed="64"/>
      </bottom>
      <diagonal/>
    </border>
    <border>
      <left style="thin">
        <color theme="0"/>
      </left>
      <right/>
      <top/>
      <bottom style="thin">
        <color theme="1"/>
      </bottom>
      <diagonal/>
    </border>
    <border>
      <left style="thin">
        <color indexed="64"/>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16784">
    <xf numFmtId="0" fontId="0" fillId="0" borderId="0"/>
    <xf numFmtId="0" fontId="33" fillId="0" borderId="0"/>
    <xf numFmtId="43" fontId="33" fillId="0" borderId="0" applyFont="0" applyFill="0" applyBorder="0" applyAlignment="0" applyProtection="0"/>
    <xf numFmtId="0" fontId="33" fillId="0" borderId="0"/>
    <xf numFmtId="0" fontId="33" fillId="0" borderId="0"/>
    <xf numFmtId="0" fontId="32" fillId="0" borderId="0"/>
    <xf numFmtId="0" fontId="34" fillId="0" borderId="0"/>
    <xf numFmtId="0" fontId="35" fillId="0" borderId="0"/>
    <xf numFmtId="0" fontId="36" fillId="0" borderId="0"/>
    <xf numFmtId="0" fontId="35" fillId="0" borderId="0"/>
    <xf numFmtId="0" fontId="33" fillId="0" borderId="0"/>
    <xf numFmtId="0" fontId="33" fillId="0" borderId="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32" fillId="6" borderId="0" applyNumberFormat="0" applyBorder="0" applyAlignment="0" applyProtection="0"/>
    <xf numFmtId="0" fontId="41" fillId="5" borderId="0" applyNumberFormat="0" applyBorder="0" applyAlignment="0" applyProtection="0"/>
    <xf numFmtId="0" fontId="32" fillId="6"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32" fillId="8" borderId="0" applyNumberFormat="0" applyBorder="0" applyAlignment="0" applyProtection="0"/>
    <xf numFmtId="0" fontId="41" fillId="7" borderId="0" applyNumberFormat="0" applyBorder="0" applyAlignment="0" applyProtection="0"/>
    <xf numFmtId="0" fontId="32" fillId="8"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32" fillId="10" borderId="0" applyNumberFormat="0" applyBorder="0" applyAlignment="0" applyProtection="0"/>
    <xf numFmtId="0" fontId="41" fillId="9" borderId="0" applyNumberFormat="0" applyBorder="0" applyAlignment="0" applyProtection="0"/>
    <xf numFmtId="0" fontId="32" fillId="10"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32" fillId="13" borderId="0" applyNumberFormat="0" applyBorder="0" applyAlignment="0" applyProtection="0"/>
    <xf numFmtId="0" fontId="41" fillId="12" borderId="0" applyNumberFormat="0" applyBorder="0" applyAlignment="0" applyProtection="0"/>
    <xf numFmtId="0" fontId="32" fillId="13"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32" fillId="20" borderId="0" applyNumberFormat="0" applyBorder="0" applyAlignment="0" applyProtection="0"/>
    <xf numFmtId="0" fontId="41" fillId="19" borderId="0" applyNumberFormat="0" applyBorder="0" applyAlignment="0" applyProtection="0"/>
    <xf numFmtId="0" fontId="32" fillId="20"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4"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3" fillId="20" borderId="0" applyNumberFormat="0" applyBorder="0" applyAlignment="0" applyProtection="0"/>
    <xf numFmtId="0" fontId="42" fillId="19" borderId="0" applyNumberFormat="0" applyBorder="0" applyAlignment="0" applyProtection="0"/>
    <xf numFmtId="0" fontId="43" fillId="20"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3" fillId="30" borderId="0" applyNumberFormat="0" applyBorder="0" applyAlignment="0" applyProtection="0"/>
    <xf numFmtId="0" fontId="42" fillId="29" borderId="0" applyNumberFormat="0" applyBorder="0" applyAlignment="0" applyProtection="0"/>
    <xf numFmtId="0" fontId="43" fillId="30"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164" fontId="48" fillId="0" borderId="0" applyFon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165" fontId="33" fillId="0" borderId="0" applyFont="0" applyFill="0" applyBorder="0" applyAlignment="0" applyProtection="0"/>
    <xf numFmtId="166" fontId="33" fillId="0" borderId="0" applyFont="0" applyFill="0" applyBorder="0" applyAlignment="0" applyProtection="0"/>
    <xf numFmtId="0" fontId="41" fillId="5" borderId="0"/>
    <xf numFmtId="0" fontId="41" fillId="5" borderId="0"/>
    <xf numFmtId="0" fontId="42" fillId="38" borderId="0"/>
    <xf numFmtId="0" fontId="42" fillId="38" borderId="0"/>
    <xf numFmtId="167" fontId="41" fillId="0" borderId="0"/>
    <xf numFmtId="167" fontId="33" fillId="0" borderId="0"/>
    <xf numFmtId="0" fontId="40" fillId="0" borderId="0"/>
    <xf numFmtId="0" fontId="40" fillId="0" borderId="0"/>
    <xf numFmtId="0" fontId="41" fillId="0" borderId="0"/>
    <xf numFmtId="0" fontId="41"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67" fontId="33" fillId="0" borderId="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67" fontId="33" fillId="0" borderId="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3"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5" fillId="0" borderId="0"/>
    <xf numFmtId="0" fontId="41" fillId="0" borderId="0"/>
    <xf numFmtId="0" fontId="32"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6"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1" fillId="40" borderId="11" applyNumberForma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40" borderId="11" applyNumberForma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41"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9" fontId="41" fillId="0" borderId="0" applyFont="0" applyFill="0" applyBorder="0" applyAlignment="0" applyProtection="0"/>
    <xf numFmtId="0" fontId="32" fillId="0" borderId="0"/>
    <xf numFmtId="0" fontId="57" fillId="31" borderId="12" applyNumberForma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9"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13"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1" fillId="0" borderId="14"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15"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2"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3" fillId="0" borderId="16"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9" fontId="32" fillId="0" borderId="0" applyFont="0" applyFill="0" applyBorder="0" applyAlignment="0" applyProtection="0"/>
    <xf numFmtId="0" fontId="30" fillId="0" borderId="0"/>
    <xf numFmtId="0" fontId="30" fillId="0" borderId="0"/>
    <xf numFmtId="0" fontId="29" fillId="0" borderId="0"/>
    <xf numFmtId="9" fontId="33" fillId="0" borderId="0" applyFont="0" applyFill="0" applyBorder="0" applyAlignment="0" applyProtection="0"/>
    <xf numFmtId="0" fontId="28" fillId="0" borderId="0"/>
    <xf numFmtId="0" fontId="27" fillId="0" borderId="0"/>
    <xf numFmtId="0" fontId="76" fillId="0" borderId="0"/>
    <xf numFmtId="0" fontId="41" fillId="72" borderId="0" applyNumberFormat="0" applyBorder="0" applyAlignment="0" applyProtection="0"/>
    <xf numFmtId="0" fontId="41" fillId="72" borderId="0" applyNumberFormat="0" applyBorder="0" applyAlignment="0" applyProtection="0"/>
    <xf numFmtId="0" fontId="41" fillId="73" borderId="0"/>
    <xf numFmtId="0" fontId="27" fillId="49" borderId="0" applyNumberFormat="0" applyBorder="0" applyAlignment="0" applyProtection="0"/>
    <xf numFmtId="0" fontId="27" fillId="49"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xf numFmtId="0" fontId="27" fillId="53" borderId="0" applyNumberFormat="0" applyBorder="0" applyAlignment="0" applyProtection="0"/>
    <xf numFmtId="0" fontId="27" fillId="53"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xf numFmtId="0" fontId="27" fillId="57" borderId="0" applyNumberFormat="0" applyBorder="0" applyAlignment="0" applyProtection="0"/>
    <xf numFmtId="0" fontId="27" fillId="57"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xf numFmtId="0" fontId="27" fillId="61" borderId="0" applyNumberFormat="0" applyBorder="0" applyAlignment="0" applyProtection="0"/>
    <xf numFmtId="0" fontId="27" fillId="61"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74" borderId="0" applyNumberFormat="0" applyBorder="0" applyAlignment="0" applyProtection="0"/>
    <xf numFmtId="0" fontId="41" fillId="74" borderId="0" applyNumberFormat="0" applyBorder="0" applyAlignment="0" applyProtection="0"/>
    <xf numFmtId="0" fontId="64" fillId="74" borderId="0"/>
    <xf numFmtId="0" fontId="41" fillId="75" borderId="0" applyNumberFormat="0" applyBorder="0" applyAlignment="0" applyProtection="0"/>
    <xf numFmtId="0" fontId="41" fillId="74" borderId="0"/>
    <xf numFmtId="0" fontId="27" fillId="65" borderId="0" applyNumberFormat="0" applyBorder="0" applyAlignment="0" applyProtection="0"/>
    <xf numFmtId="0" fontId="27" fillId="65" borderId="0" applyNumberFormat="0" applyBorder="0" applyAlignment="0" applyProtection="0"/>
    <xf numFmtId="0" fontId="41" fillId="74" borderId="0" applyNumberFormat="0" applyBorder="0" applyAlignment="0" applyProtection="0"/>
    <xf numFmtId="0" fontId="41" fillId="74" borderId="0" applyNumberFormat="0" applyBorder="0" applyAlignment="0" applyProtection="0"/>
    <xf numFmtId="0" fontId="41" fillId="74" borderId="0" applyNumberFormat="0" applyBorder="0" applyAlignment="0" applyProtection="0"/>
    <xf numFmtId="0" fontId="41" fillId="76" borderId="0" applyNumberFormat="0" applyBorder="0" applyAlignment="0" applyProtection="0"/>
    <xf numFmtId="0" fontId="41" fillId="76" borderId="0" applyNumberFormat="0" applyBorder="0" applyAlignment="0" applyProtection="0"/>
    <xf numFmtId="0" fontId="64" fillId="77" borderId="0"/>
    <xf numFmtId="0" fontId="41" fillId="78" borderId="0" applyNumberFormat="0" applyBorder="0" applyAlignment="0" applyProtection="0"/>
    <xf numFmtId="0" fontId="41" fillId="77" borderId="0"/>
    <xf numFmtId="0" fontId="27" fillId="69" borderId="0" applyNumberFormat="0" applyBorder="0" applyAlignment="0" applyProtection="0"/>
    <xf numFmtId="0" fontId="27" fillId="69" borderId="0" applyNumberFormat="0" applyBorder="0" applyAlignment="0" applyProtection="0"/>
    <xf numFmtId="0" fontId="41" fillId="76" borderId="0" applyNumberFormat="0" applyBorder="0" applyAlignment="0" applyProtection="0"/>
    <xf numFmtId="0" fontId="41" fillId="76" borderId="0" applyNumberFormat="0" applyBorder="0" applyAlignment="0" applyProtection="0"/>
    <xf numFmtId="0" fontId="41" fillId="7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64" fillId="79" borderId="0"/>
    <xf numFmtId="0" fontId="41" fillId="80" borderId="0" applyNumberFormat="0" applyBorder="0" applyAlignment="0" applyProtection="0"/>
    <xf numFmtId="0" fontId="41" fillId="79" borderId="0"/>
    <xf numFmtId="0" fontId="27" fillId="50" borderId="0" applyNumberFormat="0" applyBorder="0" applyAlignment="0" applyProtection="0"/>
    <xf numFmtId="0" fontId="27" fillId="50"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64" fillId="17" borderId="0"/>
    <xf numFmtId="0" fontId="41" fillId="81" borderId="0" applyNumberFormat="0" applyBorder="0" applyAlignment="0" applyProtection="0"/>
    <xf numFmtId="0" fontId="41" fillId="17" borderId="0"/>
    <xf numFmtId="0" fontId="27" fillId="54" borderId="0" applyNumberFormat="0" applyBorder="0" applyAlignment="0" applyProtection="0"/>
    <xf numFmtId="0" fontId="27" fillId="54"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xf numFmtId="0" fontId="27" fillId="58" borderId="0" applyNumberFormat="0" applyBorder="0" applyAlignment="0" applyProtection="0"/>
    <xf numFmtId="0" fontId="27" fillId="5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64" fillId="12" borderId="0"/>
    <xf numFmtId="0" fontId="41" fillId="13" borderId="0" applyNumberFormat="0" applyBorder="0" applyAlignment="0" applyProtection="0"/>
    <xf numFmtId="0" fontId="41" fillId="12" borderId="0"/>
    <xf numFmtId="0" fontId="27" fillId="62" borderId="0" applyNumberFormat="0" applyBorder="0" applyAlignment="0" applyProtection="0"/>
    <xf numFmtId="0" fontId="27" fillId="6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64" fillId="79" borderId="0"/>
    <xf numFmtId="0" fontId="41" fillId="80" borderId="0" applyNumberFormat="0" applyBorder="0" applyAlignment="0" applyProtection="0"/>
    <xf numFmtId="0" fontId="41" fillId="79" borderId="0"/>
    <xf numFmtId="0" fontId="27" fillId="66" borderId="0" applyNumberFormat="0" applyBorder="0" applyAlignment="0" applyProtection="0"/>
    <xf numFmtId="0" fontId="27" fillId="6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64" fillId="82" borderId="0"/>
    <xf numFmtId="0" fontId="41" fillId="83" borderId="0" applyNumberFormat="0" applyBorder="0" applyAlignment="0" applyProtection="0"/>
    <xf numFmtId="0" fontId="41" fillId="82" borderId="0"/>
    <xf numFmtId="0" fontId="27" fillId="70" borderId="0" applyNumberFormat="0" applyBorder="0" applyAlignment="0" applyProtection="0"/>
    <xf numFmtId="0" fontId="27" fillId="7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77" fillId="23" borderId="0"/>
    <xf numFmtId="0" fontId="42" fillId="84" borderId="0" applyNumberFormat="0" applyBorder="0" applyAlignment="0" applyProtection="0"/>
    <xf numFmtId="0" fontId="42" fillId="23" borderId="0"/>
    <xf numFmtId="0" fontId="43" fillId="51" borderId="0" applyNumberFormat="0" applyBorder="0" applyAlignment="0" applyProtection="0"/>
    <xf numFmtId="0" fontId="43" fillId="51"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77" fillId="17" borderId="0"/>
    <xf numFmtId="0" fontId="42" fillId="81" borderId="0" applyNumberFormat="0" applyBorder="0" applyAlignment="0" applyProtection="0"/>
    <xf numFmtId="0" fontId="42" fillId="17" borderId="0"/>
    <xf numFmtId="0" fontId="43" fillId="55" borderId="0" applyNumberFormat="0" applyBorder="0" applyAlignment="0" applyProtection="0"/>
    <xf numFmtId="0" fontId="43" fillId="5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xf numFmtId="0" fontId="43" fillId="59" borderId="0" applyNumberFormat="0" applyBorder="0" applyAlignment="0" applyProtection="0"/>
    <xf numFmtId="0" fontId="43" fillId="59"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xf numFmtId="0" fontId="43" fillId="63" borderId="0" applyNumberFormat="0" applyBorder="0" applyAlignment="0" applyProtection="0"/>
    <xf numFmtId="0" fontId="43" fillId="63"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77" fillId="27" borderId="0"/>
    <xf numFmtId="0" fontId="42" fillId="85" borderId="0" applyNumberFormat="0" applyBorder="0" applyAlignment="0" applyProtection="0"/>
    <xf numFmtId="0" fontId="42" fillId="27" borderId="0"/>
    <xf numFmtId="0" fontId="43" fillId="67" borderId="0" applyNumberFormat="0" applyBorder="0" applyAlignment="0" applyProtection="0"/>
    <xf numFmtId="0" fontId="43" fillId="6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xf numFmtId="0" fontId="43" fillId="71" borderId="0" applyNumberFormat="0" applyBorder="0" applyAlignment="0" applyProtection="0"/>
    <xf numFmtId="0" fontId="43" fillId="71"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76" fillId="0" borderId="0"/>
    <xf numFmtId="3" fontId="78" fillId="0" borderId="0" applyFill="0" applyBorder="0" applyProtection="0">
      <alignment horizontal="right"/>
    </xf>
    <xf numFmtId="3" fontId="78" fillId="0" borderId="0">
      <alignment horizontal="right"/>
    </xf>
    <xf numFmtId="0" fontId="76" fillId="0" borderId="0" applyFill="0" applyBorder="0" applyProtection="0">
      <alignment horizontal="right"/>
      <protection locked="0"/>
    </xf>
    <xf numFmtId="168" fontId="76" fillId="0" borderId="0" applyFill="0" applyBorder="0" applyProtection="0">
      <alignment horizontal="right"/>
      <protection locked="0"/>
    </xf>
    <xf numFmtId="168" fontId="76" fillId="0" borderId="0">
      <alignment horizontal="right"/>
    </xf>
    <xf numFmtId="0" fontId="76" fillId="0" borderId="0">
      <alignment horizontal="right"/>
    </xf>
    <xf numFmtId="169" fontId="76" fillId="0" borderId="0" applyFill="0" applyBorder="0" applyProtection="0">
      <alignment horizontal="right"/>
      <protection locked="0"/>
    </xf>
    <xf numFmtId="0" fontId="76" fillId="0" borderId="0" applyFill="0" applyBorder="0" applyProtection="0">
      <alignment horizontal="right"/>
    </xf>
    <xf numFmtId="170" fontId="76" fillId="0" borderId="0" applyFill="0" applyBorder="0" applyProtection="0">
      <alignment horizontal="right"/>
    </xf>
    <xf numFmtId="170" fontId="76" fillId="0" borderId="0">
      <alignment horizontal="right"/>
    </xf>
    <xf numFmtId="0" fontId="76" fillId="0" borderId="0">
      <alignment horizontal="right"/>
    </xf>
    <xf numFmtId="0" fontId="76" fillId="0" borderId="0" applyFill="0" applyBorder="0" applyProtection="0">
      <alignment horizontal="right"/>
    </xf>
    <xf numFmtId="0" fontId="76" fillId="0" borderId="0">
      <alignment horizontal="right"/>
    </xf>
    <xf numFmtId="0" fontId="76" fillId="0" borderId="0" applyFill="0" applyBorder="0" applyProtection="0">
      <alignment horizontal="right"/>
      <protection locked="0"/>
    </xf>
    <xf numFmtId="0" fontId="76" fillId="0" borderId="0">
      <alignment horizontal="right"/>
    </xf>
    <xf numFmtId="0" fontId="44" fillId="9" borderId="0" applyNumberFormat="0" applyBorder="0" applyAlignment="0" applyProtection="0"/>
    <xf numFmtId="0" fontId="44" fillId="9" borderId="0" applyNumberFormat="0" applyBorder="0" applyAlignment="0" applyProtection="0"/>
    <xf numFmtId="0" fontId="79" fillId="9" borderId="0"/>
    <xf numFmtId="0" fontId="44" fillId="10" borderId="0" applyNumberFormat="0" applyBorder="0" applyAlignment="0" applyProtection="0"/>
    <xf numFmtId="0" fontId="44" fillId="9" borderId="0"/>
    <xf numFmtId="0" fontId="69" fillId="42" borderId="0" applyNumberFormat="0" applyBorder="0" applyAlignment="0" applyProtection="0"/>
    <xf numFmtId="0" fontId="69" fillId="42"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171" fontId="78" fillId="0" borderId="0" applyFill="0"/>
    <xf numFmtId="171" fontId="78" fillId="0" borderId="0">
      <alignment horizontal="center"/>
    </xf>
    <xf numFmtId="0" fontId="78" fillId="0" borderId="0" applyFill="0">
      <alignment horizontal="center"/>
    </xf>
    <xf numFmtId="171" fontId="80" fillId="0" borderId="23" applyFill="0"/>
    <xf numFmtId="0" fontId="33" fillId="0" borderId="0" applyFont="0" applyAlignment="0"/>
    <xf numFmtId="0" fontId="81" fillId="0" borderId="0" applyFill="0">
      <alignment vertical="top"/>
    </xf>
    <xf numFmtId="0" fontId="80" fillId="0" borderId="0" applyFill="0">
      <alignment horizontal="left" vertical="top"/>
    </xf>
    <xf numFmtId="171" fontId="82" fillId="0" borderId="17" applyFill="0"/>
    <xf numFmtId="0" fontId="33" fillId="0" borderId="0" applyNumberFormat="0" applyFont="0" applyAlignment="0"/>
    <xf numFmtId="0" fontId="81" fillId="0" borderId="0" applyFill="0">
      <alignment wrapText="1"/>
    </xf>
    <xf numFmtId="0" fontId="80" fillId="0" borderId="0" applyFill="0">
      <alignment horizontal="left" vertical="top" wrapText="1"/>
    </xf>
    <xf numFmtId="171" fontId="65" fillId="0" borderId="0" applyFill="0"/>
    <xf numFmtId="0" fontId="83" fillId="0" borderId="0" applyNumberFormat="0" applyFont="0" applyAlignment="0">
      <alignment horizontal="center"/>
    </xf>
    <xf numFmtId="0" fontId="84" fillId="0" borderId="0" applyFill="0">
      <alignment vertical="top" wrapText="1"/>
    </xf>
    <xf numFmtId="0" fontId="82" fillId="0" borderId="0" applyFill="0">
      <alignment horizontal="left" vertical="top" wrapText="1"/>
    </xf>
    <xf numFmtId="171" fontId="33" fillId="0" borderId="0" applyFill="0"/>
    <xf numFmtId="0" fontId="83" fillId="0" borderId="0" applyNumberFormat="0" applyFont="0" applyAlignment="0">
      <alignment horizontal="center"/>
    </xf>
    <xf numFmtId="0" fontId="85" fillId="0" borderId="0" applyFill="0">
      <alignment vertical="center" wrapText="1"/>
    </xf>
    <xf numFmtId="0" fontId="86" fillId="0" borderId="0">
      <alignment horizontal="left" vertical="center" wrapText="1"/>
    </xf>
    <xf numFmtId="171" fontId="66" fillId="0" borderId="0" applyFill="0"/>
    <xf numFmtId="0" fontId="83" fillId="0" borderId="0" applyNumberFormat="0" applyFont="0" applyAlignment="0">
      <alignment horizontal="center"/>
    </xf>
    <xf numFmtId="0" fontId="87" fillId="0" borderId="0" applyFill="0">
      <alignment horizontal="center" vertical="center" wrapText="1"/>
    </xf>
    <xf numFmtId="0" fontId="33" fillId="0" borderId="0" applyFill="0">
      <alignment horizontal="center" vertical="center" wrapText="1"/>
    </xf>
    <xf numFmtId="171" fontId="88" fillId="0" borderId="0" applyFill="0"/>
    <xf numFmtId="0" fontId="83" fillId="0" borderId="0" applyNumberFormat="0" applyFont="0" applyAlignment="0">
      <alignment horizontal="center"/>
    </xf>
    <xf numFmtId="0" fontId="89" fillId="0" borderId="0" applyFill="0">
      <alignment horizontal="center" vertical="center" wrapText="1"/>
    </xf>
    <xf numFmtId="0" fontId="90" fillId="0" borderId="0" applyFill="0">
      <alignment horizontal="center" vertical="center" wrapText="1"/>
    </xf>
    <xf numFmtId="171" fontId="91" fillId="0" borderId="0" applyFill="0"/>
    <xf numFmtId="0" fontId="83" fillId="0" borderId="0" applyNumberFormat="0" applyFont="0" applyAlignment="0">
      <alignment horizontal="center"/>
    </xf>
    <xf numFmtId="0" fontId="92" fillId="0" borderId="0">
      <alignment horizontal="center" wrapText="1"/>
    </xf>
    <xf numFmtId="0" fontId="88" fillId="0" borderId="0" applyFill="0">
      <alignment horizontal="center" wrapText="1"/>
    </xf>
    <xf numFmtId="0" fontId="93" fillId="0" borderId="0" applyNumberFormat="0" applyFill="0" applyBorder="0" applyAlignment="0" applyProtection="0"/>
    <xf numFmtId="0" fontId="93" fillId="0" borderId="0"/>
    <xf numFmtId="0" fontId="82" fillId="0" borderId="0" applyNumberFormat="0" applyFill="0" applyBorder="0" applyAlignment="0" applyProtection="0"/>
    <xf numFmtId="0" fontId="82" fillId="0" borderId="0"/>
    <xf numFmtId="0" fontId="45" fillId="86" borderId="8" applyNumberFormat="0" applyAlignment="0" applyProtection="0"/>
    <xf numFmtId="0" fontId="45" fillId="86" borderId="8" applyNumberFormat="0" applyAlignment="0" applyProtection="0"/>
    <xf numFmtId="0" fontId="94" fillId="31" borderId="8" applyNumberFormat="0" applyAlignment="0" applyProtection="0"/>
    <xf numFmtId="0" fontId="45" fillId="87" borderId="8" applyNumberFormat="0" applyAlignment="0" applyProtection="0"/>
    <xf numFmtId="0" fontId="45" fillId="87" borderId="8" applyNumberFormat="0" applyAlignment="0" applyProtection="0"/>
    <xf numFmtId="0" fontId="73" fillId="46" borderId="20" applyNumberFormat="0" applyAlignment="0" applyProtection="0"/>
    <xf numFmtId="0" fontId="73" fillId="46" borderId="20" applyNumberFormat="0" applyAlignment="0" applyProtection="0"/>
    <xf numFmtId="0" fontId="45" fillId="86" borderId="8" applyNumberFormat="0" applyAlignment="0" applyProtection="0"/>
    <xf numFmtId="0" fontId="45" fillId="86" borderId="8" applyNumberFormat="0" applyAlignment="0" applyProtection="0"/>
    <xf numFmtId="0" fontId="45" fillId="86" borderId="8" applyNumberFormat="0" applyAlignment="0" applyProtection="0"/>
    <xf numFmtId="0" fontId="67" fillId="0" borderId="0" applyNumberFormat="0" applyFill="0" applyBorder="0" applyAlignment="0" applyProtection="0">
      <alignment horizontal="left" vertical="center"/>
    </xf>
    <xf numFmtId="0" fontId="95" fillId="0" borderId="0" applyNumberFormat="0" applyFill="0" applyBorder="0" applyProtection="0">
      <alignment horizontal="left" vertical="top"/>
    </xf>
    <xf numFmtId="0" fontId="67" fillId="0" borderId="0"/>
    <xf numFmtId="0" fontId="46" fillId="32" borderId="9" applyNumberFormat="0" applyAlignment="0" applyProtection="0"/>
    <xf numFmtId="0" fontId="46" fillId="32" borderId="9" applyNumberFormat="0" applyAlignment="0" applyProtection="0"/>
    <xf numFmtId="0" fontId="96" fillId="32" borderId="9"/>
    <xf numFmtId="0" fontId="46" fillId="88" borderId="9" applyNumberFormat="0" applyAlignment="0" applyProtection="0"/>
    <xf numFmtId="0" fontId="46" fillId="32" borderId="9"/>
    <xf numFmtId="0" fontId="75" fillId="47" borderId="22" applyNumberFormat="0" applyAlignment="0" applyProtection="0"/>
    <xf numFmtId="0" fontId="75" fillId="47" borderId="22"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7" fillId="0" borderId="10" applyNumberFormat="0" applyFill="0" applyAlignment="0" applyProtection="0"/>
    <xf numFmtId="0" fontId="47" fillId="0" borderId="10" applyNumberFormat="0" applyFill="0" applyAlignment="0" applyProtection="0"/>
    <xf numFmtId="0" fontId="97" fillId="0" borderId="10"/>
    <xf numFmtId="0" fontId="74" fillId="0" borderId="21" applyNumberFormat="0" applyFill="0" applyAlignment="0" applyProtection="0"/>
    <xf numFmtId="0" fontId="74" fillId="0" borderId="21" applyNumberFormat="0" applyFill="0" applyAlignment="0" applyProtection="0"/>
    <xf numFmtId="0" fontId="74" fillId="0" borderId="21"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172" fontId="76" fillId="0" borderId="0" applyFont="0" applyFill="0" applyBorder="0" applyAlignment="0" applyProtection="0"/>
    <xf numFmtId="172" fontId="41" fillId="0" borderId="0"/>
    <xf numFmtId="173" fontId="76" fillId="0" borderId="0" applyFont="0" applyFill="0" applyBorder="0" applyAlignment="0" applyProtection="0"/>
    <xf numFmtId="173" fontId="41" fillId="0" borderId="0"/>
    <xf numFmtId="0" fontId="76" fillId="0" borderId="0" applyNumberFormat="0" applyFill="0" applyBorder="0" applyProtection="0">
      <alignment horizontal="left" wrapText="1"/>
    </xf>
    <xf numFmtId="0" fontId="76" fillId="0" borderId="0">
      <alignment horizontal="left" wrapText="1"/>
    </xf>
    <xf numFmtId="0" fontId="76" fillId="0" borderId="0" applyNumberFormat="0" applyFill="0" applyBorder="0" applyProtection="0">
      <alignment horizontal="right" vertical="top"/>
    </xf>
    <xf numFmtId="0" fontId="76" fillId="0" borderId="0">
      <alignment horizontal="right" vertical="top"/>
    </xf>
    <xf numFmtId="0" fontId="76" fillId="0" borderId="0" applyNumberFormat="0" applyFill="0" applyBorder="0" applyProtection="0">
      <alignment horizontal="right" vertical="top"/>
    </xf>
    <xf numFmtId="0" fontId="76" fillId="0" borderId="0" applyNumberFormat="0" applyFill="0" applyBorder="0" applyProtection="0">
      <alignment horizontal="left" vertical="top"/>
    </xf>
    <xf numFmtId="0" fontId="76" fillId="0" borderId="0">
      <alignment horizontal="left" vertical="top"/>
    </xf>
    <xf numFmtId="0" fontId="76" fillId="0" borderId="0">
      <alignment horizontal="left" vertical="center"/>
    </xf>
    <xf numFmtId="0" fontId="76" fillId="0" borderId="0" applyNumberFormat="0" applyFill="0" applyBorder="0" applyProtection="0">
      <alignment horizontal="left" vertical="top"/>
    </xf>
    <xf numFmtId="0" fontId="76" fillId="0" borderId="0">
      <alignment horizontal="left" vertical="top"/>
    </xf>
    <xf numFmtId="0" fontId="76" fillId="0" borderId="0" applyNumberFormat="0" applyFill="0" applyBorder="0" applyProtection="0">
      <alignment horizontal="left" vertical="top"/>
    </xf>
    <xf numFmtId="0" fontId="76" fillId="0" borderId="0" applyNumberFormat="0" applyFill="0" applyBorder="0" applyProtection="0">
      <alignment horizontal="left" vertical="center"/>
    </xf>
    <xf numFmtId="0" fontId="76" fillId="0" borderId="0">
      <alignment horizontal="right"/>
      <protection locked="0"/>
    </xf>
    <xf numFmtId="0" fontId="76" fillId="0" borderId="0">
      <alignment horizontal="right"/>
      <protection locked="0"/>
    </xf>
    <xf numFmtId="0" fontId="50" fillId="0" borderId="0" applyNumberFormat="0" applyFill="0" applyBorder="0" applyAlignment="0" applyProtection="0"/>
    <xf numFmtId="0" fontId="50" fillId="0" borderId="0" applyNumberFormat="0" applyFill="0" applyBorder="0" applyAlignment="0" applyProtection="0"/>
    <xf numFmtId="0" fontId="98"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33" borderId="0" applyNumberFormat="0" applyBorder="0" applyAlignment="0" applyProtection="0"/>
    <xf numFmtId="0" fontId="42" fillId="33" borderId="0" applyNumberFormat="0" applyBorder="0" applyAlignment="0" applyProtection="0"/>
    <xf numFmtId="0" fontId="77" fillId="33" borderId="0"/>
    <xf numFmtId="0" fontId="42" fillId="89" borderId="0" applyNumberFormat="0" applyBorder="0" applyAlignment="0" applyProtection="0"/>
    <xf numFmtId="0" fontId="42" fillId="33" borderId="0"/>
    <xf numFmtId="0" fontId="43" fillId="48" borderId="0" applyNumberFormat="0" applyBorder="0" applyAlignment="0" applyProtection="0"/>
    <xf numFmtId="0" fontId="43" fillId="48"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77" fillId="34" borderId="0"/>
    <xf numFmtId="0" fontId="42" fillId="90" borderId="0" applyNumberFormat="0" applyBorder="0" applyAlignment="0" applyProtection="0"/>
    <xf numFmtId="0" fontId="42" fillId="34" borderId="0"/>
    <xf numFmtId="0" fontId="43" fillId="52" borderId="0" applyNumberFormat="0" applyBorder="0" applyAlignment="0" applyProtection="0"/>
    <xf numFmtId="0" fontId="43" fillId="52"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77" fillId="36" borderId="0"/>
    <xf numFmtId="0" fontId="42" fillId="91" borderId="0" applyNumberFormat="0" applyBorder="0" applyAlignment="0" applyProtection="0"/>
    <xf numFmtId="0" fontId="42" fillId="36" borderId="0"/>
    <xf numFmtId="0" fontId="43" fillId="56" borderId="0" applyNumberFormat="0" applyBorder="0" applyAlignment="0" applyProtection="0"/>
    <xf numFmtId="0" fontId="43" fillId="5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77" fillId="25" borderId="0"/>
    <xf numFmtId="0" fontId="42" fillId="26" borderId="0" applyNumberFormat="0" applyBorder="0" applyAlignment="0" applyProtection="0"/>
    <xf numFmtId="0" fontId="42" fillId="25" borderId="0"/>
    <xf numFmtId="0" fontId="43" fillId="60" borderId="0" applyNumberFormat="0" applyBorder="0" applyAlignment="0" applyProtection="0"/>
    <xf numFmtId="0" fontId="43" fillId="60"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77" fillId="27" borderId="0"/>
    <xf numFmtId="0" fontId="42" fillId="85" borderId="0" applyNumberFormat="0" applyBorder="0" applyAlignment="0" applyProtection="0"/>
    <xf numFmtId="0" fontId="42" fillId="27" borderId="0"/>
    <xf numFmtId="0" fontId="43" fillId="64" borderId="0" applyNumberFormat="0" applyBorder="0" applyAlignment="0" applyProtection="0"/>
    <xf numFmtId="0" fontId="43" fillId="64"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77" fillId="37" borderId="0"/>
    <xf numFmtId="0" fontId="42" fillId="92" borderId="0" applyNumberFormat="0" applyBorder="0" applyAlignment="0" applyProtection="0"/>
    <xf numFmtId="0" fontId="42" fillId="37" borderId="0"/>
    <xf numFmtId="0" fontId="43" fillId="68" borderId="0" applyNumberFormat="0" applyBorder="0" applyAlignment="0" applyProtection="0"/>
    <xf numFmtId="0" fontId="43" fillId="68"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1" fontId="76" fillId="0" borderId="0"/>
    <xf numFmtId="0" fontId="51" fillId="76" borderId="8" applyNumberFormat="0" applyAlignment="0" applyProtection="0"/>
    <xf numFmtId="0" fontId="51" fillId="76" borderId="8" applyNumberFormat="0" applyAlignment="0" applyProtection="0"/>
    <xf numFmtId="0" fontId="99" fillId="15" borderId="8" applyNumberFormat="0" applyAlignment="0" applyProtection="0"/>
    <xf numFmtId="0" fontId="51" fillId="78" borderId="8" applyNumberFormat="0" applyAlignment="0" applyProtection="0"/>
    <xf numFmtId="0" fontId="51" fillId="78" borderId="8" applyNumberFormat="0" applyAlignment="0" applyProtection="0"/>
    <xf numFmtId="0" fontId="72" fillId="45" borderId="20" applyNumberFormat="0" applyAlignment="0" applyProtection="0"/>
    <xf numFmtId="0" fontId="72" fillId="45" borderId="20" applyNumberFormat="0" applyAlignment="0" applyProtection="0"/>
    <xf numFmtId="0" fontId="51" fillId="76" borderId="8" applyNumberFormat="0" applyAlignment="0" applyProtection="0"/>
    <xf numFmtId="0" fontId="51" fillId="76" borderId="8" applyNumberFormat="0" applyAlignment="0" applyProtection="0"/>
    <xf numFmtId="0" fontId="51" fillId="76" borderId="8" applyNumberFormat="0" applyAlignment="0" applyProtection="0"/>
    <xf numFmtId="0" fontId="33" fillId="0" borderId="0"/>
    <xf numFmtId="0" fontId="33" fillId="0" borderId="0"/>
    <xf numFmtId="0" fontId="33" fillId="0" borderId="0"/>
    <xf numFmtId="0" fontId="33" fillId="0" borderId="0"/>
    <xf numFmtId="0" fontId="76" fillId="0" borderId="0" applyNumberFormat="0" applyFill="0" applyBorder="0" applyProtection="0">
      <alignment horizontal="right" vertical="top"/>
    </xf>
    <xf numFmtId="0" fontId="76" fillId="0" borderId="0">
      <alignment horizontal="right" vertical="top"/>
    </xf>
    <xf numFmtId="174" fontId="37" fillId="0" borderId="0" applyFill="0" applyBorder="0" applyAlignment="0" applyProtection="0"/>
    <xf numFmtId="175" fontId="37" fillId="0" borderId="0" applyFill="0" applyBorder="0" applyAlignment="0" applyProtection="0"/>
    <xf numFmtId="175" fontId="37" fillId="0" borderId="0" applyFill="0" applyBorder="0" applyAlignment="0" applyProtection="0"/>
    <xf numFmtId="175" fontId="37" fillId="0" borderId="0" applyFill="0" applyBorder="0" applyAlignment="0" applyProtection="0"/>
    <xf numFmtId="175" fontId="37" fillId="0" borderId="0" applyFill="0" applyBorder="0" applyAlignment="0" applyProtection="0"/>
    <xf numFmtId="176" fontId="41" fillId="0" borderId="0"/>
    <xf numFmtId="0" fontId="41" fillId="0" borderId="0"/>
    <xf numFmtId="177" fontId="33" fillId="0" borderId="0" applyFill="0" applyBorder="0" applyAlignment="0" applyProtection="0"/>
    <xf numFmtId="177" fontId="33" fillId="0" borderId="0"/>
    <xf numFmtId="2" fontId="33" fillId="0" borderId="0" applyFill="0" applyBorder="0" applyAlignment="0" applyProtection="0"/>
    <xf numFmtId="2" fontId="33" fillId="0" borderId="0"/>
    <xf numFmtId="0" fontId="53" fillId="7" borderId="0" applyNumberFormat="0" applyBorder="0" applyAlignment="0" applyProtection="0"/>
    <xf numFmtId="0" fontId="53" fillId="7" borderId="0" applyNumberFormat="0" applyBorder="0" applyAlignment="0" applyProtection="0"/>
    <xf numFmtId="0" fontId="100" fillId="7" borderId="0"/>
    <xf numFmtId="0" fontId="53" fillId="8" borderId="0" applyNumberFormat="0" applyBorder="0" applyAlignment="0" applyProtection="0"/>
    <xf numFmtId="0" fontId="53" fillId="7" borderId="0"/>
    <xf numFmtId="0" fontId="70" fillId="43" borderId="0" applyNumberFormat="0" applyBorder="0" applyAlignment="0" applyProtection="0"/>
    <xf numFmtId="0" fontId="70" fillId="43"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178" fontId="76" fillId="0" borderId="0">
      <alignment horizontal="right"/>
      <protection locked="0"/>
    </xf>
    <xf numFmtId="0" fontId="101" fillId="0" borderId="7" applyNumberFormat="0" applyFill="0" applyAlignment="0" applyProtection="0">
      <alignment vertical="top"/>
      <protection locked="0"/>
    </xf>
    <xf numFmtId="0" fontId="101" fillId="0" borderId="24"/>
    <xf numFmtId="0" fontId="101" fillId="0" borderId="17" applyNumberFormat="0" applyFill="0" applyAlignment="0" applyProtection="0">
      <alignment vertical="top"/>
      <protection locked="0"/>
    </xf>
    <xf numFmtId="0" fontId="101" fillId="0" borderId="17" applyNumberFormat="0" applyFill="0" applyAlignment="0" applyProtection="0">
      <alignment vertical="top"/>
      <protection locked="0"/>
    </xf>
    <xf numFmtId="0" fontId="101" fillId="0" borderId="0" applyNumberFormat="0" applyFill="0" applyAlignment="0" applyProtection="0"/>
    <xf numFmtId="0" fontId="101" fillId="0" borderId="0"/>
    <xf numFmtId="3" fontId="76" fillId="0" borderId="0"/>
    <xf numFmtId="179" fontId="76" fillId="0" borderId="0" applyFont="0" applyFill="0" applyBorder="0" applyAlignment="0" applyProtection="0"/>
    <xf numFmtId="179" fontId="41" fillId="0" borderId="0"/>
    <xf numFmtId="172" fontId="76" fillId="0" borderId="0" applyFont="0" applyFill="0" applyBorder="0" applyAlignment="0" applyProtection="0"/>
    <xf numFmtId="176" fontId="41" fillId="0" borderId="0"/>
    <xf numFmtId="43" fontId="27" fillId="0" borderId="0" applyFont="0" applyFill="0" applyBorder="0" applyAlignment="0" applyProtection="0"/>
    <xf numFmtId="43" fontId="102" fillId="0" borderId="0" applyFont="0" applyFill="0" applyBorder="0" applyAlignment="0" applyProtection="0"/>
    <xf numFmtId="43" fontId="27" fillId="0" borderId="0" applyFont="0" applyFill="0" applyBorder="0" applyAlignment="0" applyProtection="0"/>
    <xf numFmtId="167" fontId="33" fillId="0" borderId="0"/>
    <xf numFmtId="180" fontId="27" fillId="0" borderId="0" applyFont="0" applyFill="0" applyBorder="0" applyAlignment="0" applyProtection="0"/>
    <xf numFmtId="167" fontId="41" fillId="0" borderId="0"/>
    <xf numFmtId="167" fontId="41" fillId="0" borderId="0"/>
    <xf numFmtId="44" fontId="27" fillId="0" borderId="0" applyFont="0" applyFill="0" applyBorder="0" applyAlignment="0" applyProtection="0"/>
    <xf numFmtId="44" fontId="102" fillId="0" borderId="0" applyFont="0" applyFill="0" applyBorder="0" applyAlignment="0" applyProtection="0"/>
    <xf numFmtId="181" fontId="33" fillId="0" borderId="0" applyFill="0" applyBorder="0" applyAlignment="0" applyProtection="0"/>
    <xf numFmtId="181" fontId="33" fillId="0" borderId="0"/>
    <xf numFmtId="182" fontId="33" fillId="0" borderId="0" applyFill="0" applyBorder="0" applyAlignment="0" applyProtection="0"/>
    <xf numFmtId="182" fontId="33" fillId="0" borderId="0"/>
    <xf numFmtId="0" fontId="54" fillId="39" borderId="0" applyNumberFormat="0" applyBorder="0" applyAlignment="0" applyProtection="0"/>
    <xf numFmtId="0" fontId="54" fillId="39" borderId="0" applyNumberFormat="0" applyBorder="0" applyAlignment="0" applyProtection="0"/>
    <xf numFmtId="0" fontId="103" fillId="39" borderId="0"/>
    <xf numFmtId="0" fontId="54" fillId="93" borderId="0" applyNumberFormat="0" applyBorder="0" applyAlignment="0" applyProtection="0"/>
    <xf numFmtId="0" fontId="54" fillId="39" borderId="0"/>
    <xf numFmtId="0" fontId="71" fillId="44" borderId="0" applyNumberFormat="0" applyBorder="0" applyAlignment="0" applyProtection="0"/>
    <xf numFmtId="0" fontId="71" fillId="44"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33" fillId="0" borderId="0"/>
    <xf numFmtId="0" fontId="33" fillId="0" borderId="0"/>
    <xf numFmtId="0" fontId="104" fillId="0" borderId="0"/>
    <xf numFmtId="0" fontId="41" fillId="0" borderId="0"/>
    <xf numFmtId="0" fontId="41" fillId="0" borderId="0"/>
    <xf numFmtId="0" fontId="41" fillId="0" borderId="0"/>
    <xf numFmtId="0" fontId="41" fillId="0" borderId="0"/>
    <xf numFmtId="0" fontId="55" fillId="0" borderId="0"/>
    <xf numFmtId="0" fontId="37" fillId="40" borderId="11" applyNumberFormat="0" applyAlignment="0" applyProtection="0"/>
    <xf numFmtId="0" fontId="41" fillId="40" borderId="11" applyNumberFormat="0" applyAlignment="0" applyProtection="0"/>
    <xf numFmtId="0" fontId="66" fillId="0" borderId="0" applyNumberFormat="0" applyFill="0" applyBorder="0" applyProtection="0">
      <alignment horizontal="right" vertical="top"/>
      <protection locked="0"/>
    </xf>
    <xf numFmtId="0" fontId="66" fillId="0" borderId="0">
      <alignment horizontal="right" vertical="top"/>
    </xf>
    <xf numFmtId="49" fontId="66" fillId="0" borderId="0">
      <alignment horizontal="right"/>
      <protection locked="0"/>
    </xf>
    <xf numFmtId="0" fontId="66" fillId="0" borderId="0">
      <alignment horizontal="right"/>
      <protection locked="0"/>
    </xf>
    <xf numFmtId="0" fontId="76" fillId="0" borderId="0"/>
    <xf numFmtId="9" fontId="41" fillId="0" borderId="0"/>
    <xf numFmtId="9" fontId="41" fillId="0" borderId="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xf numFmtId="9" fontId="41" fillId="0" borderId="0" applyFont="0" applyFill="0" applyBorder="0" applyAlignment="0" applyProtection="0"/>
    <xf numFmtId="168" fontId="33" fillId="0" borderId="0" applyFill="0" applyBorder="0" applyAlignment="0" applyProtection="0"/>
    <xf numFmtId="168" fontId="33" fillId="0" borderId="0"/>
    <xf numFmtId="3" fontId="33" fillId="0" borderId="0" applyFill="0" applyBorder="0" applyAlignment="0" applyProtection="0"/>
    <xf numFmtId="3" fontId="33" fillId="0" borderId="0"/>
    <xf numFmtId="4" fontId="78" fillId="94" borderId="0" applyFill="0"/>
    <xf numFmtId="0" fontId="105" fillId="0" borderId="0">
      <alignment horizontal="left" indent="7"/>
    </xf>
    <xf numFmtId="0" fontId="78" fillId="0" borderId="0" applyFill="0">
      <alignment horizontal="left" indent="7"/>
    </xf>
    <xf numFmtId="171" fontId="106" fillId="0" borderId="7" applyFill="0">
      <alignment horizontal="right"/>
    </xf>
    <xf numFmtId="0" fontId="67" fillId="0" borderId="1" applyNumberFormat="0" applyFont="0" applyBorder="0">
      <alignment horizontal="right"/>
    </xf>
    <xf numFmtId="0" fontId="107" fillId="0" borderId="0" applyFill="0"/>
    <xf numFmtId="0" fontId="82" fillId="0" borderId="0" applyFill="0"/>
    <xf numFmtId="4" fontId="106" fillId="0" borderId="7" applyFill="0"/>
    <xf numFmtId="0" fontId="33" fillId="0" borderId="0" applyNumberFormat="0" applyFont="0" applyBorder="0" applyAlignment="0"/>
    <xf numFmtId="0" fontId="84" fillId="0" borderId="0" applyFill="0">
      <alignment horizontal="left" indent="1"/>
    </xf>
    <xf numFmtId="0" fontId="108" fillId="0" borderId="0" applyFill="0">
      <alignment horizontal="left" indent="1"/>
    </xf>
    <xf numFmtId="4" fontId="66" fillId="0" borderId="0" applyFill="0"/>
    <xf numFmtId="0" fontId="33" fillId="0" borderId="0" applyNumberFormat="0" applyFont="0" applyFill="0" applyBorder="0" applyAlignment="0"/>
    <xf numFmtId="0" fontId="84" fillId="0" borderId="0" applyFill="0">
      <alignment horizontal="left" indent="2"/>
    </xf>
    <xf numFmtId="0" fontId="82" fillId="0" borderId="0" applyFill="0">
      <alignment horizontal="left" indent="2"/>
    </xf>
    <xf numFmtId="4" fontId="66" fillId="0" borderId="0" applyFill="0"/>
    <xf numFmtId="0" fontId="33" fillId="0" borderId="0" applyNumberFormat="0" applyFont="0" applyBorder="0" applyAlignment="0"/>
    <xf numFmtId="0" fontId="109" fillId="0" borderId="0">
      <alignment horizontal="left" indent="3"/>
    </xf>
    <xf numFmtId="0" fontId="38" fillId="0" borderId="0" applyFill="0">
      <alignment horizontal="left" indent="3"/>
    </xf>
    <xf numFmtId="4" fontId="66" fillId="0" borderId="0" applyFill="0"/>
    <xf numFmtId="0" fontId="33" fillId="0" borderId="0" applyNumberFormat="0" applyFont="0" applyBorder="0" applyAlignment="0"/>
    <xf numFmtId="0" fontId="87" fillId="0" borderId="0">
      <alignment horizontal="left" indent="4"/>
    </xf>
    <xf numFmtId="0" fontId="33" fillId="0" borderId="0" applyFill="0">
      <alignment horizontal="left" indent="4"/>
    </xf>
    <xf numFmtId="4" fontId="88" fillId="0" borderId="0" applyFill="0"/>
    <xf numFmtId="0" fontId="33" fillId="0" borderId="0" applyNumberFormat="0" applyFont="0" applyBorder="0" applyAlignment="0"/>
    <xf numFmtId="0" fontId="89" fillId="0" borderId="0">
      <alignment horizontal="left" indent="5"/>
    </xf>
    <xf numFmtId="0" fontId="90" fillId="0" borderId="0" applyFill="0">
      <alignment horizontal="left" indent="5"/>
    </xf>
    <xf numFmtId="4" fontId="91" fillId="0" borderId="0" applyFill="0"/>
    <xf numFmtId="0" fontId="33" fillId="0" borderId="0" applyNumberFormat="0" applyFont="0" applyFill="0" applyBorder="0" applyAlignment="0"/>
    <xf numFmtId="0" fontId="92" fillId="0" borderId="0" applyFill="0">
      <alignment horizontal="left" indent="6"/>
    </xf>
    <xf numFmtId="0" fontId="88" fillId="0" borderId="0" applyFill="0">
      <alignment horizontal="left" indent="6"/>
    </xf>
    <xf numFmtId="0" fontId="57" fillId="86" borderId="12" applyNumberFormat="0" applyAlignment="0" applyProtection="0"/>
    <xf numFmtId="0" fontId="57" fillId="86" borderId="12" applyNumberFormat="0" applyAlignment="0" applyProtection="0"/>
    <xf numFmtId="0" fontId="57" fillId="87" borderId="12" applyNumberFormat="0" applyAlignment="0" applyProtection="0"/>
    <xf numFmtId="0" fontId="57" fillId="86" borderId="12" applyNumberFormat="0" applyAlignment="0" applyProtection="0"/>
    <xf numFmtId="0" fontId="76" fillId="0" borderId="0">
      <alignment horizontal="left" wrapText="1" indent="2"/>
    </xf>
    <xf numFmtId="0" fontId="110"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06" fillId="0" borderId="0">
      <alignment vertical="center"/>
      <protection locked="0"/>
    </xf>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06" fillId="0" borderId="0" applyNumberFormat="0" applyFill="0" applyBorder="0" applyProtection="0">
      <alignment horizontal="left" vertical="top"/>
    </xf>
    <xf numFmtId="0" fontId="63" fillId="0" borderId="16" applyNumberFormat="0" applyFill="0" applyAlignment="0" applyProtection="0"/>
    <xf numFmtId="0" fontId="63" fillId="0" borderId="16" applyNumberFormat="0" applyFill="0" applyAlignment="0" applyProtection="0"/>
    <xf numFmtId="0" fontId="27" fillId="0" borderId="0"/>
    <xf numFmtId="0" fontId="33" fillId="0" borderId="0"/>
    <xf numFmtId="0" fontId="27" fillId="6"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8" fillId="0" borderId="0"/>
    <xf numFmtId="9" fontId="27" fillId="0" borderId="0" applyFont="0" applyFill="0" applyBorder="0" applyAlignment="0" applyProtection="0"/>
    <xf numFmtId="0" fontId="27" fillId="0" borderId="0"/>
    <xf numFmtId="0" fontId="27" fillId="0" borderId="0"/>
    <xf numFmtId="43" fontId="33" fillId="0" borderId="0" applyFont="0" applyFill="0" applyBorder="0" applyAlignment="0" applyProtection="0"/>
    <xf numFmtId="0" fontId="26" fillId="0" borderId="0"/>
    <xf numFmtId="0" fontId="26" fillId="6" borderId="0" applyNumberFormat="0" applyBorder="0" applyAlignment="0" applyProtection="0"/>
    <xf numFmtId="0" fontId="26" fillId="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3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49" borderId="0" applyNumberFormat="0" applyBorder="0" applyAlignment="0" applyProtection="0"/>
    <xf numFmtId="0" fontId="26" fillId="49"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61"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26" fillId="65" borderId="0" applyNumberFormat="0" applyBorder="0" applyAlignment="0" applyProtection="0"/>
    <xf numFmtId="0" fontId="26" fillId="69" borderId="0" applyNumberFormat="0" applyBorder="0" applyAlignment="0" applyProtection="0"/>
    <xf numFmtId="0" fontId="26" fillId="69"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8" borderId="0" applyNumberFormat="0" applyBorder="0" applyAlignment="0" applyProtection="0"/>
    <xf numFmtId="0" fontId="26" fillId="58"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43" fontId="26" fillId="0" borderId="0" applyFont="0" applyFill="0" applyBorder="0" applyAlignment="0" applyProtection="0"/>
    <xf numFmtId="43" fontId="102"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02" fillId="0" borderId="0" applyFont="0" applyFill="0" applyBorder="0" applyAlignment="0" applyProtection="0"/>
    <xf numFmtId="44" fontId="35" fillId="0" borderId="0" applyFont="0" applyFill="0" applyBorder="0" applyAlignment="0" applyProtection="0"/>
    <xf numFmtId="0" fontId="25" fillId="0" borderId="0"/>
    <xf numFmtId="0" fontId="26" fillId="0" borderId="0"/>
    <xf numFmtId="0" fontId="25" fillId="0" borderId="0"/>
    <xf numFmtId="0" fontId="24" fillId="0" borderId="0"/>
    <xf numFmtId="0" fontId="23" fillId="0" borderId="0"/>
    <xf numFmtId="0" fontId="35" fillId="0" borderId="0"/>
    <xf numFmtId="44" fontId="35" fillId="0" borderId="0" applyFont="0" applyFill="0" applyBorder="0" applyAlignment="0" applyProtection="0"/>
    <xf numFmtId="183" fontId="112" fillId="0" borderId="0"/>
    <xf numFmtId="0" fontId="33" fillId="0" borderId="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9"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95"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86" fillId="0" borderId="0">
      <alignment vertical="center" wrapText="1"/>
    </xf>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96" borderId="0" applyNumberFormat="0" applyBorder="0" applyAlignment="0" applyProtection="0"/>
    <xf numFmtId="0" fontId="42" fillId="8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5" fillId="31" borderId="8"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6" fillId="32" borderId="9" applyNumberFormat="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168" fontId="33" fillId="0" borderId="0" applyFill="0" applyBorder="0" applyAlignment="0" applyProtection="0"/>
    <xf numFmtId="168" fontId="33" fillId="0" borderId="0" applyFill="0" applyBorder="0" applyAlignment="0" applyProtection="0"/>
    <xf numFmtId="168" fontId="33" fillId="0" borderId="0" applyFill="0" applyBorder="0" applyAlignment="0" applyProtection="0"/>
    <xf numFmtId="3" fontId="113" fillId="0" borderId="0" applyFont="0" applyFill="0" applyBorder="0" applyAlignment="0" applyProtection="0"/>
    <xf numFmtId="3" fontId="33" fillId="0" borderId="0" applyFill="0" applyBorder="0" applyAlignment="0" applyProtection="0"/>
    <xf numFmtId="3" fontId="113" fillId="0" borderId="0" applyFont="0" applyFill="0" applyBorder="0" applyAlignment="0" applyProtection="0"/>
    <xf numFmtId="3" fontId="33" fillId="0" borderId="0" applyFill="0" applyBorder="0" applyAlignment="0" applyProtection="0"/>
    <xf numFmtId="3" fontId="113" fillId="0" borderId="0" applyFont="0" applyFill="0" applyBorder="0" applyAlignment="0" applyProtection="0"/>
    <xf numFmtId="3" fontId="113" fillId="0" borderId="0" applyFont="0" applyFill="0" applyBorder="0" applyAlignment="0" applyProtection="0"/>
    <xf numFmtId="3" fontId="113" fillId="0" borderId="0" applyFont="0" applyFill="0" applyBorder="0" applyAlignment="0" applyProtection="0"/>
    <xf numFmtId="3" fontId="33" fillId="0" borderId="0" applyFill="0" applyBorder="0" applyAlignment="0" applyProtection="0"/>
    <xf numFmtId="3" fontId="33" fillId="0" borderId="0" applyFill="0" applyBorder="0" applyAlignment="0" applyProtection="0"/>
    <xf numFmtId="3" fontId="113" fillId="0" borderId="0" applyFont="0" applyFill="0" applyBorder="0" applyAlignment="0" applyProtection="0"/>
    <xf numFmtId="3" fontId="113" fillId="0" borderId="0" applyFont="0" applyFill="0" applyBorder="0" applyAlignment="0" applyProtection="0"/>
    <xf numFmtId="7" fontId="33" fillId="0" borderId="0" applyFill="0" applyBorder="0" applyAlignment="0" applyProtection="0"/>
    <xf numFmtId="180" fontId="22" fillId="0" borderId="0" applyFont="0" applyFill="0" applyBorder="0" applyAlignment="0" applyProtection="0"/>
    <xf numFmtId="184" fontId="113" fillId="0" borderId="0" applyFont="0" applyFill="0" applyBorder="0" applyAlignment="0" applyProtection="0"/>
    <xf numFmtId="5" fontId="33" fillId="0" borderId="0" applyFill="0" applyBorder="0" applyAlignment="0" applyProtection="0"/>
    <xf numFmtId="184" fontId="113" fillId="0" borderId="0" applyFont="0" applyFill="0" applyBorder="0" applyAlignment="0" applyProtection="0"/>
    <xf numFmtId="5" fontId="33" fillId="0" borderId="0" applyFill="0" applyBorder="0" applyAlignment="0" applyProtection="0"/>
    <xf numFmtId="184" fontId="113" fillId="0" borderId="0" applyFont="0" applyFill="0" applyBorder="0" applyAlignment="0" applyProtection="0"/>
    <xf numFmtId="184" fontId="113" fillId="0" borderId="0" applyFont="0" applyFill="0" applyBorder="0" applyAlignment="0" applyProtection="0"/>
    <xf numFmtId="184" fontId="113" fillId="0" borderId="0" applyFont="0" applyFill="0" applyBorder="0" applyAlignment="0" applyProtection="0"/>
    <xf numFmtId="5" fontId="33" fillId="0" borderId="0" applyFill="0" applyBorder="0" applyAlignment="0" applyProtection="0"/>
    <xf numFmtId="5" fontId="33" fillId="0" borderId="0" applyFill="0" applyBorder="0" applyAlignment="0" applyProtection="0"/>
    <xf numFmtId="184" fontId="113" fillId="0" borderId="0" applyFont="0" applyFill="0" applyBorder="0" applyAlignment="0" applyProtection="0"/>
    <xf numFmtId="184" fontId="113" fillId="0" borderId="0" applyFont="0" applyFill="0" applyBorder="0" applyAlignment="0" applyProtection="0"/>
    <xf numFmtId="0" fontId="113" fillId="0" borderId="0" applyFont="0" applyFill="0" applyBorder="0" applyAlignment="0" applyProtection="0"/>
    <xf numFmtId="185" fontId="33" fillId="0" borderId="0" applyFill="0" applyBorder="0" applyAlignment="0" applyProtection="0"/>
    <xf numFmtId="0" fontId="113" fillId="0" borderId="0" applyFont="0" applyFill="0" applyBorder="0" applyAlignment="0" applyProtection="0"/>
    <xf numFmtId="185" fontId="33" fillId="0" borderId="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185" fontId="33" fillId="0" borderId="0" applyFill="0" applyBorder="0" applyAlignment="0" applyProtection="0"/>
    <xf numFmtId="185" fontId="33" fillId="0" borderId="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0" fontId="51" fillId="15" borderId="8" applyNumberFormat="0" applyAlignment="0" applyProtection="0"/>
    <xf numFmtId="176" fontId="41" fillId="0" borderId="0"/>
    <xf numFmtId="185" fontId="33" fillId="0" borderId="0" applyFill="0" applyBorder="0" applyAlignment="0" applyProtection="0"/>
    <xf numFmtId="2" fontId="33" fillId="0" borderId="0" applyFill="0" applyBorder="0" applyAlignment="0" applyProtection="0"/>
    <xf numFmtId="2" fontId="113" fillId="0" borderId="0" applyFont="0" applyFill="0" applyBorder="0" applyAlignment="0" applyProtection="0"/>
    <xf numFmtId="2" fontId="33" fillId="0" borderId="0" applyFill="0" applyBorder="0" applyAlignment="0" applyProtection="0"/>
    <xf numFmtId="2" fontId="113" fillId="0" borderId="0" applyFont="0" applyFill="0" applyBorder="0" applyAlignment="0" applyProtection="0"/>
    <xf numFmtId="2" fontId="33" fillId="0" borderId="0" applyFill="0" applyBorder="0" applyAlignment="0" applyProtection="0"/>
    <xf numFmtId="2" fontId="113" fillId="0" borderId="0" applyFont="0" applyFill="0" applyBorder="0" applyAlignment="0" applyProtection="0"/>
    <xf numFmtId="2" fontId="113" fillId="0" borderId="0" applyFont="0" applyFill="0" applyBorder="0" applyAlignment="0" applyProtection="0"/>
    <xf numFmtId="2" fontId="113" fillId="0" borderId="0" applyFont="0" applyFill="0" applyBorder="0" applyAlignment="0" applyProtection="0"/>
    <xf numFmtId="2" fontId="33" fillId="0" borderId="0" applyFill="0" applyBorder="0" applyAlignment="0" applyProtection="0"/>
    <xf numFmtId="2" fontId="33" fillId="0" borderId="0" applyFill="0" applyBorder="0" applyAlignment="0" applyProtection="0"/>
    <xf numFmtId="2" fontId="113" fillId="0" borderId="0" applyFont="0" applyFill="0" applyBorder="0" applyAlignment="0" applyProtection="0"/>
    <xf numFmtId="2" fontId="113" fillId="0" borderId="0" applyFont="0" applyFill="0" applyBorder="0" applyAlignment="0" applyProtection="0"/>
    <xf numFmtId="0" fontId="114" fillId="0" borderId="0" applyNumberFormat="0" applyFill="0" applyBorder="0" applyAlignment="0" applyProtection="0"/>
    <xf numFmtId="0" fontId="93" fillId="0" borderId="0" applyNumberFormat="0" applyFill="0" applyBorder="0" applyAlignment="0" applyProtection="0"/>
    <xf numFmtId="0" fontId="114" fillId="0" borderId="0" applyNumberFormat="0" applyFill="0" applyBorder="0" applyAlignment="0" applyProtection="0"/>
    <xf numFmtId="0" fontId="93"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82" fillId="0" borderId="0" applyNumberFormat="0" applyFill="0" applyBorder="0" applyAlignment="0" applyProtection="0"/>
    <xf numFmtId="0" fontId="115" fillId="0" borderId="0" applyNumberFormat="0" applyFill="0" applyBorder="0" applyAlignment="0" applyProtection="0"/>
    <xf numFmtId="0" fontId="82"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186" fontId="112" fillId="0" borderId="0" applyFont="0" applyFill="0" applyBorder="0" applyAlignment="0" applyProtection="0"/>
    <xf numFmtId="0" fontId="33" fillId="0" borderId="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6"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7"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33" fillId="0" borderId="0" applyFont="0" applyFill="0" applyBorder="0" applyAlignment="0" applyProtection="0"/>
    <xf numFmtId="188" fontId="41" fillId="0" borderId="0" applyFont="0" applyFill="0" applyBorder="0" applyAlignment="0" applyProtection="0"/>
    <xf numFmtId="44" fontId="117" fillId="0" borderId="0" applyFont="0" applyFill="0" applyBorder="0" applyAlignment="0" applyProtection="0"/>
    <xf numFmtId="7" fontId="33" fillId="0" borderId="0" applyFill="0" applyBorder="0" applyAlignment="0" applyProtection="0"/>
    <xf numFmtId="5" fontId="33" fillId="0" borderId="0" applyFill="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112" fillId="0" borderId="0"/>
    <xf numFmtId="0" fontId="33" fillId="0" borderId="0"/>
    <xf numFmtId="0" fontId="118" fillId="0" borderId="0"/>
    <xf numFmtId="0" fontId="118" fillId="0" borderId="0"/>
    <xf numFmtId="0" fontId="118" fillId="0" borderId="0"/>
    <xf numFmtId="0" fontId="33" fillId="0" borderId="0"/>
    <xf numFmtId="0" fontId="33" fillId="0" borderId="0"/>
    <xf numFmtId="0" fontId="33" fillId="0" borderId="0"/>
    <xf numFmtId="0" fontId="41" fillId="0" borderId="0"/>
    <xf numFmtId="0" fontId="41" fillId="0" borderId="0"/>
    <xf numFmtId="0" fontId="41" fillId="0" borderId="0"/>
    <xf numFmtId="0" fontId="41" fillId="0" borderId="0"/>
    <xf numFmtId="0" fontId="41"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2" fillId="0" borderId="0"/>
    <xf numFmtId="0" fontId="22" fillId="0" borderId="0"/>
    <xf numFmtId="0" fontId="33" fillId="0" borderId="0"/>
    <xf numFmtId="0" fontId="33" fillId="0" borderId="0"/>
    <xf numFmtId="0" fontId="22"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7" fillId="0" borderId="0"/>
    <xf numFmtId="0" fontId="33" fillId="0" borderId="0"/>
    <xf numFmtId="0" fontId="3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0" fontId="33" fillId="40" borderId="11" applyNumberFormat="0" applyAlignment="0" applyProtection="0"/>
    <xf numFmtId="10" fontId="33" fillId="0" borderId="0" applyFill="0" applyBorder="0" applyAlignment="0" applyProtection="0"/>
    <xf numFmtId="10" fontId="33" fillId="0" borderId="0" applyFill="0" applyBorder="0" applyAlignment="0" applyProtection="0"/>
    <xf numFmtId="10" fontId="33" fillId="0" borderId="0" applyFill="0" applyBorder="0" applyAlignment="0" applyProtection="0"/>
    <xf numFmtId="0" fontId="119" fillId="0" borderId="0" applyNumberFormat="0" applyFont="0" applyFill="0" applyBorder="0" applyAlignment="0" applyProtection="0">
      <alignment horizontal="left"/>
    </xf>
    <xf numFmtId="15" fontId="119" fillId="0" borderId="0" applyFont="0" applyFill="0" applyBorder="0" applyAlignment="0" applyProtection="0"/>
    <xf numFmtId="4" fontId="119" fillId="0" borderId="0" applyFont="0" applyFill="0" applyBorder="0" applyAlignment="0" applyProtection="0"/>
    <xf numFmtId="0" fontId="120" fillId="0" borderId="26">
      <alignment horizontal="center"/>
    </xf>
    <xf numFmtId="3" fontId="119" fillId="0" borderId="0" applyFont="0" applyFill="0" applyBorder="0" applyAlignment="0" applyProtection="0"/>
    <xf numFmtId="0" fontId="119" fillId="97" borderId="0" applyNumberFormat="0" applyFont="0" applyBorder="0" applyAlignment="0" applyProtection="0"/>
    <xf numFmtId="168" fontId="33" fillId="0" borderId="0" applyFill="0" applyBorder="0" applyAlignment="0" applyProtection="0"/>
    <xf numFmtId="3" fontId="33" fillId="0" borderId="0" applyFill="0" applyBorder="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7" fillId="31" borderId="12"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89" fontId="112" fillId="0" borderId="0" applyFont="0" applyFill="0" applyBorder="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61" fillId="0" borderId="1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63" fillId="0" borderId="16" applyNumberFormat="0" applyFill="0" applyAlignment="0" applyProtection="0"/>
    <xf numFmtId="0" fontId="21" fillId="0" borderId="0"/>
    <xf numFmtId="9" fontId="21" fillId="0" borderId="0" applyFont="0" applyFill="0" applyBorder="0" applyAlignment="0" applyProtection="0"/>
    <xf numFmtId="44" fontId="21" fillId="0" borderId="0" applyFont="0" applyFill="0" applyBorder="0" applyAlignment="0" applyProtection="0"/>
    <xf numFmtId="0" fontId="121" fillId="46" borderId="20" applyNumberFormat="0" applyAlignment="0" applyProtection="0"/>
    <xf numFmtId="0" fontId="122" fillId="45" borderId="20" applyNumberFormat="0" applyAlignment="0" applyProtection="0"/>
    <xf numFmtId="0" fontId="20" fillId="0" borderId="0"/>
    <xf numFmtId="0" fontId="19" fillId="0" borderId="0"/>
    <xf numFmtId="0" fontId="18" fillId="0" borderId="0"/>
    <xf numFmtId="0" fontId="17" fillId="0" borderId="0"/>
    <xf numFmtId="9" fontId="17" fillId="0" borderId="0" applyFont="0" applyFill="0" applyBorder="0" applyAlignment="0" applyProtection="0"/>
    <xf numFmtId="44" fontId="17"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5" fillId="0" borderId="0"/>
    <xf numFmtId="0" fontId="15" fillId="0" borderId="0"/>
    <xf numFmtId="0" fontId="15" fillId="0" borderId="0"/>
    <xf numFmtId="0" fontId="14" fillId="0" borderId="0"/>
    <xf numFmtId="44" fontId="14" fillId="0" borderId="0" applyFont="0" applyFill="0" applyBorder="0" applyAlignment="0" applyProtection="0"/>
    <xf numFmtId="0" fontId="13" fillId="0" borderId="0"/>
    <xf numFmtId="0" fontId="33" fillId="0" borderId="0" applyNumberFormat="0" applyFont="0" applyFill="0" applyBorder="0" applyAlignment="0" applyProtection="0">
      <alignment vertical="top"/>
    </xf>
    <xf numFmtId="0" fontId="12" fillId="0" borderId="0"/>
    <xf numFmtId="0" fontId="11" fillId="0" borderId="0"/>
    <xf numFmtId="0" fontId="10"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8" fillId="0" borderId="0"/>
    <xf numFmtId="0" fontId="7" fillId="0" borderId="0"/>
    <xf numFmtId="0" fontId="6" fillId="0" borderId="0"/>
    <xf numFmtId="44" fontId="6" fillId="0" borderId="0" applyFont="0" applyFill="0" applyBorder="0" applyAlignment="0" applyProtection="0"/>
    <xf numFmtId="0" fontId="5" fillId="0" borderId="0"/>
    <xf numFmtId="0" fontId="130" fillId="0" borderId="0" applyNumberForma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171" fontId="82" fillId="0" borderId="32" applyFill="0"/>
    <xf numFmtId="0" fontId="101" fillId="0" borderId="32" applyNumberFormat="0" applyFill="0" applyAlignment="0" applyProtection="0">
      <alignment vertical="top"/>
      <protection locked="0"/>
    </xf>
    <xf numFmtId="0" fontId="101" fillId="0" borderId="32" applyNumberFormat="0" applyFill="0" applyAlignment="0" applyProtection="0">
      <alignment vertical="top"/>
      <protection locked="0"/>
    </xf>
    <xf numFmtId="43" fontId="1" fillId="0" borderId="0" applyFont="0" applyFill="0" applyBorder="0" applyAlignment="0" applyProtection="0"/>
    <xf numFmtId="43" fontId="10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2" fillId="0" borderId="0" applyFont="0" applyFill="0" applyBorder="0" applyAlignment="0" applyProtection="0"/>
    <xf numFmtId="0" fontId="1" fillId="0" borderId="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33" fillId="0" borderId="0" applyFont="0" applyFill="0" applyBorder="0" applyAlignment="0" applyProtection="0"/>
    <xf numFmtId="0" fontId="1" fillId="0" borderId="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2" fillId="0" borderId="0" applyFont="0" applyFill="0" applyBorder="0" applyAlignment="0" applyProtection="0"/>
    <xf numFmtId="44" fontId="35" fillId="0" borderId="0" applyFont="0" applyFill="0" applyBorder="0" applyAlignment="0" applyProtection="0"/>
    <xf numFmtId="0" fontId="1" fillId="0" borderId="0"/>
    <xf numFmtId="0" fontId="1" fillId="0" borderId="0"/>
    <xf numFmtId="0" fontId="1" fillId="0" borderId="0"/>
    <xf numFmtId="44" fontId="35" fillId="0" borderId="0" applyFont="0" applyFill="0" applyBorder="0" applyAlignment="0" applyProtection="0"/>
    <xf numFmtId="7" fontId="33" fillId="0" borderId="0" applyFill="0" applyBorder="0" applyAlignment="0" applyProtection="0"/>
    <xf numFmtId="44" fontId="1" fillId="0" borderId="0" applyFont="0" applyFill="0" applyBorder="0" applyAlignment="0" applyProtection="0"/>
    <xf numFmtId="5" fontId="33" fillId="0" borderId="0" applyFill="0" applyBorder="0" applyAlignment="0" applyProtection="0"/>
    <xf numFmtId="5" fontId="33" fillId="0" borderId="0" applyFill="0" applyBorder="0" applyAlignment="0" applyProtection="0"/>
    <xf numFmtId="5" fontId="33" fillId="0" borderId="0" applyFill="0" applyBorder="0" applyAlignment="0" applyProtection="0"/>
    <xf numFmtId="5" fontId="33"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33" fillId="0" borderId="0" applyFont="0" applyFill="0" applyBorder="0" applyAlignment="0" applyProtection="0"/>
    <xf numFmtId="44" fontId="117" fillId="0" borderId="0" applyFont="0" applyFill="0" applyBorder="0" applyAlignment="0" applyProtection="0"/>
    <xf numFmtId="7" fontId="33" fillId="0" borderId="0" applyFill="0" applyBorder="0" applyAlignment="0" applyProtection="0"/>
    <xf numFmtId="5" fontId="33" fillId="0" borderId="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3" fontId="35"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3" fontId="35" fillId="0" borderId="0" applyFont="0" applyFill="0" applyBorder="0" applyAlignment="0" applyProtection="0"/>
  </cellStyleXfs>
  <cellXfs count="209">
    <xf numFmtId="0" fontId="0" fillId="0" borderId="0" xfId="0"/>
    <xf numFmtId="0" fontId="111" fillId="0" borderId="0" xfId="3" applyFont="1"/>
    <xf numFmtId="0" fontId="125" fillId="0" borderId="0" xfId="6" applyFont="1"/>
    <xf numFmtId="49" fontId="125" fillId="0" borderId="0" xfId="6" applyNumberFormat="1" applyFont="1"/>
    <xf numFmtId="0" fontId="123" fillId="0" borderId="0" xfId="3" applyFont="1"/>
    <xf numFmtId="0" fontId="127" fillId="0" borderId="0" xfId="6" applyFont="1"/>
    <xf numFmtId="49" fontId="127" fillId="0" borderId="0" xfId="6" applyNumberFormat="1" applyFont="1"/>
    <xf numFmtId="0" fontId="127" fillId="0" borderId="0" xfId="9773" applyFont="1" applyAlignment="1">
      <alignment vertical="top"/>
    </xf>
    <xf numFmtId="49" fontId="127" fillId="0" borderId="0" xfId="9773" applyNumberFormat="1" applyFont="1" applyAlignment="1">
      <alignment vertical="top"/>
    </xf>
    <xf numFmtId="0" fontId="125" fillId="0" borderId="0" xfId="9773" applyFont="1" applyAlignment="1">
      <alignment vertical="top"/>
    </xf>
    <xf numFmtId="0" fontId="127" fillId="0" borderId="0" xfId="9773" applyFont="1"/>
    <xf numFmtId="0" fontId="127" fillId="3" borderId="0" xfId="10" applyFont="1" applyFill="1"/>
    <xf numFmtId="0" fontId="127" fillId="0" borderId="0" xfId="11" applyFont="1"/>
    <xf numFmtId="49" fontId="127" fillId="0" borderId="0" xfId="11" applyNumberFormat="1" applyFont="1"/>
    <xf numFmtId="0" fontId="127" fillId="0" borderId="0" xfId="11" quotePrefix="1" applyFont="1"/>
    <xf numFmtId="0" fontId="125" fillId="0" borderId="0" xfId="9773" applyFont="1"/>
    <xf numFmtId="49" fontId="125" fillId="0" borderId="0" xfId="9773" applyNumberFormat="1" applyFont="1"/>
    <xf numFmtId="0" fontId="127" fillId="0" borderId="0" xfId="9773" applyFont="1" applyAlignment="1">
      <alignment horizontal="left"/>
    </xf>
    <xf numFmtId="0" fontId="127" fillId="0" borderId="0" xfId="11" quotePrefix="1" applyFont="1" applyAlignment="1">
      <alignment horizontal="left"/>
    </xf>
    <xf numFmtId="49" fontId="127" fillId="0" borderId="0" xfId="9773" applyNumberFormat="1" applyFont="1"/>
    <xf numFmtId="0" fontId="128" fillId="0" borderId="0" xfId="11" applyFont="1"/>
    <xf numFmtId="0" fontId="129" fillId="0" borderId="0" xfId="11" applyFont="1"/>
    <xf numFmtId="0" fontId="124" fillId="0" borderId="0" xfId="6" applyFont="1"/>
    <xf numFmtId="0" fontId="128" fillId="0" borderId="0" xfId="3" applyFont="1"/>
    <xf numFmtId="0" fontId="124" fillId="0" borderId="0" xfId="7" applyFont="1" applyAlignment="1">
      <alignment vertical="top"/>
    </xf>
    <xf numFmtId="0" fontId="124" fillId="0" borderId="0" xfId="7" applyFont="1"/>
    <xf numFmtId="0" fontId="124" fillId="0" borderId="0" xfId="7" applyFont="1" applyAlignment="1">
      <alignment vertical="center"/>
    </xf>
    <xf numFmtId="0" fontId="126" fillId="0" borderId="0" xfId="10" applyFont="1" applyAlignment="1" applyProtection="1">
      <alignment horizontal="left"/>
      <protection hidden="1"/>
    </xf>
    <xf numFmtId="0" fontId="124" fillId="0" borderId="0" xfId="0" applyFont="1"/>
    <xf numFmtId="0" fontId="132" fillId="2" borderId="0" xfId="10" applyFont="1" applyFill="1"/>
    <xf numFmtId="0" fontId="133" fillId="2" borderId="0" xfId="10" applyFont="1" applyFill="1" applyProtection="1">
      <protection hidden="1"/>
    </xf>
    <xf numFmtId="0" fontId="134" fillId="2" borderId="0" xfId="10" applyFont="1" applyFill="1" applyProtection="1">
      <protection hidden="1"/>
    </xf>
    <xf numFmtId="0" fontId="134" fillId="2" borderId="0" xfId="10" applyFont="1" applyFill="1"/>
    <xf numFmtId="0" fontId="132" fillId="2" borderId="0" xfId="10" applyFont="1" applyFill="1" applyAlignment="1">
      <alignment vertical="center"/>
    </xf>
    <xf numFmtId="0" fontId="134" fillId="2" borderId="0" xfId="10" applyFont="1" applyFill="1" applyAlignment="1" applyProtection="1">
      <alignment horizontal="left"/>
      <protection hidden="1"/>
    </xf>
    <xf numFmtId="0" fontId="135" fillId="2" borderId="0" xfId="10" applyFont="1" applyFill="1" applyProtection="1">
      <protection hidden="1"/>
    </xf>
    <xf numFmtId="0" fontId="134" fillId="2" borderId="0" xfId="10" applyFont="1" applyFill="1" applyAlignment="1" applyProtection="1">
      <alignment horizontal="left" vertical="center" indent="5"/>
      <protection hidden="1"/>
    </xf>
    <xf numFmtId="0" fontId="134" fillId="2" borderId="0" xfId="10" applyFont="1" applyFill="1" applyAlignment="1" applyProtection="1">
      <alignment horizontal="left" indent="5"/>
      <protection hidden="1"/>
    </xf>
    <xf numFmtId="0" fontId="134" fillId="2" borderId="0" xfId="10" applyFont="1" applyFill="1" applyAlignment="1" applyProtection="1">
      <alignment vertical="center" wrapText="1"/>
      <protection hidden="1"/>
    </xf>
    <xf numFmtId="0" fontId="134" fillId="2" borderId="0" xfId="10" applyFont="1" applyFill="1" applyAlignment="1" applyProtection="1">
      <alignment horizontal="left" vertical="center" wrapText="1" indent="5"/>
      <protection hidden="1"/>
    </xf>
    <xf numFmtId="0" fontId="134" fillId="2" borderId="0" xfId="10" applyFont="1" applyFill="1" applyAlignment="1" applyProtection="1">
      <alignment horizontal="left" vertical="center"/>
      <protection hidden="1"/>
    </xf>
    <xf numFmtId="0" fontId="134" fillId="2" borderId="0" xfId="11" applyFont="1" applyFill="1" applyAlignment="1" applyProtection="1">
      <alignment vertical="center" wrapText="1"/>
      <protection hidden="1"/>
    </xf>
    <xf numFmtId="0" fontId="137" fillId="2" borderId="0" xfId="7" applyFont="1" applyFill="1"/>
    <xf numFmtId="0" fontId="134" fillId="2" borderId="0" xfId="11" applyFont="1" applyFill="1" applyAlignment="1" applyProtection="1">
      <alignment vertical="center"/>
      <protection hidden="1"/>
    </xf>
    <xf numFmtId="0" fontId="134" fillId="2" borderId="0" xfId="11" applyFont="1" applyFill="1" applyAlignment="1" applyProtection="1">
      <alignment horizontal="left" vertical="center" wrapText="1" indent="5"/>
      <protection hidden="1"/>
    </xf>
    <xf numFmtId="0" fontId="134" fillId="2" borderId="0" xfId="11" applyFont="1" applyFill="1" applyAlignment="1" applyProtection="1">
      <alignment horizontal="left" indent="5"/>
      <protection hidden="1"/>
    </xf>
    <xf numFmtId="0" fontId="134" fillId="2" borderId="0" xfId="11" applyFont="1" applyFill="1" applyProtection="1">
      <protection hidden="1"/>
    </xf>
    <xf numFmtId="0" fontId="140" fillId="2" borderId="0" xfId="11" applyFont="1" applyFill="1"/>
    <xf numFmtId="0" fontId="141" fillId="2" borderId="0" xfId="11" applyFont="1" applyFill="1"/>
    <xf numFmtId="0" fontId="142" fillId="2" borderId="0" xfId="11" applyFont="1" applyFill="1"/>
    <xf numFmtId="0" fontId="143" fillId="2" borderId="0" xfId="11" applyFont="1" applyFill="1"/>
    <xf numFmtId="0" fontId="142" fillId="2" borderId="0" xfId="11" applyFont="1" applyFill="1" applyAlignment="1">
      <alignment horizontal="center"/>
    </xf>
    <xf numFmtId="0" fontId="141" fillId="2" borderId="0" xfId="11" applyFont="1" applyFill="1" applyAlignment="1">
      <alignment horizontal="left" indent="5"/>
    </xf>
    <xf numFmtId="0" fontId="140" fillId="2" borderId="0" xfId="11" quotePrefix="1" applyFont="1" applyFill="1" applyAlignment="1">
      <alignment horizontal="center"/>
    </xf>
    <xf numFmtId="49" fontId="144" fillId="3" borderId="1" xfId="11" applyNumberFormat="1" applyFont="1" applyFill="1" applyBorder="1" applyAlignment="1" applyProtection="1">
      <alignment vertical="center" wrapText="1"/>
      <protection locked="0"/>
    </xf>
    <xf numFmtId="0" fontId="143" fillId="2" borderId="0" xfId="11" applyFont="1" applyFill="1" applyAlignment="1">
      <alignment horizontal="left"/>
    </xf>
    <xf numFmtId="0" fontId="141" fillId="2" borderId="0" xfId="11" applyFont="1" applyFill="1" applyAlignment="1">
      <alignment horizontal="left" vertical="top" indent="5"/>
    </xf>
    <xf numFmtId="0" fontId="140" fillId="2" borderId="0" xfId="11" applyFont="1" applyFill="1" applyAlignment="1">
      <alignment horizontal="left" indent="5"/>
    </xf>
    <xf numFmtId="0" fontId="141" fillId="2" borderId="0" xfId="11" applyFont="1" applyFill="1" applyAlignment="1">
      <alignment horizontal="left" vertical="top" wrapText="1" indent="5"/>
    </xf>
    <xf numFmtId="0" fontId="147" fillId="2" borderId="0" xfId="607" applyFont="1" applyFill="1" applyBorder="1" applyAlignment="1" applyProtection="1">
      <alignment horizontal="left" vertical="top" wrapText="1" indent="5"/>
    </xf>
    <xf numFmtId="0" fontId="141" fillId="2" borderId="18" xfId="11" applyFont="1" applyFill="1" applyBorder="1" applyAlignment="1">
      <alignment horizontal="left" vertical="top" wrapText="1" indent="5"/>
    </xf>
    <xf numFmtId="0" fontId="140" fillId="2" borderId="0" xfId="11" applyFont="1" applyFill="1" applyAlignment="1">
      <alignment horizontal="left" vertical="top" wrapText="1" indent="5"/>
    </xf>
    <xf numFmtId="49" fontId="149" fillId="4" borderId="3" xfId="3" applyNumberFormat="1" applyFont="1" applyFill="1" applyBorder="1" applyAlignment="1">
      <alignment horizontal="center" vertical="center" wrapText="1"/>
    </xf>
    <xf numFmtId="49" fontId="149" fillId="4" borderId="4" xfId="3" applyNumberFormat="1" applyFont="1" applyFill="1" applyBorder="1" applyAlignment="1">
      <alignment horizontal="center" vertical="center" wrapText="1"/>
    </xf>
    <xf numFmtId="49" fontId="149" fillId="4" borderId="25" xfId="3" applyNumberFormat="1" applyFont="1" applyFill="1" applyBorder="1" applyAlignment="1">
      <alignment horizontal="center" vertical="center" wrapText="1"/>
    </xf>
    <xf numFmtId="0" fontId="144" fillId="0" borderId="1" xfId="3" applyFont="1" applyBorder="1" applyAlignment="1">
      <alignment horizontal="center" vertical="center" wrapText="1"/>
    </xf>
    <xf numFmtId="0" fontId="132" fillId="0" borderId="1" xfId="3" applyFont="1" applyBorder="1" applyAlignment="1">
      <alignment horizontal="center" vertical="center" wrapText="1"/>
    </xf>
    <xf numFmtId="0" fontId="132" fillId="0" borderId="5" xfId="3" applyFont="1" applyBorder="1" applyAlignment="1">
      <alignment horizontal="center" vertical="center" wrapText="1"/>
    </xf>
    <xf numFmtId="0" fontId="144" fillId="0" borderId="5" xfId="3" applyFont="1" applyBorder="1" applyAlignment="1">
      <alignment horizontal="center" vertical="center" wrapText="1"/>
    </xf>
    <xf numFmtId="0" fontId="132" fillId="0" borderId="6" xfId="3" applyFont="1" applyBorder="1" applyAlignment="1">
      <alignment horizontal="center" vertical="center" wrapText="1"/>
    </xf>
    <xf numFmtId="0" fontId="137" fillId="0" borderId="0" xfId="0" applyFont="1"/>
    <xf numFmtId="0" fontId="137" fillId="0" borderId="0" xfId="0" applyFont="1" applyAlignment="1">
      <alignment horizontal="justify" vertical="center"/>
    </xf>
    <xf numFmtId="0" fontId="137" fillId="0" borderId="0" xfId="0" applyFont="1" applyAlignment="1">
      <alignment wrapText="1"/>
    </xf>
    <xf numFmtId="0" fontId="149" fillId="4" borderId="27" xfId="0" applyFont="1" applyFill="1" applyBorder="1" applyAlignment="1">
      <alignment horizontal="center" vertical="center" wrapText="1"/>
    </xf>
    <xf numFmtId="0" fontId="150" fillId="0" borderId="0" xfId="0" applyFont="1"/>
    <xf numFmtId="3" fontId="150" fillId="0" borderId="42" xfId="0" applyNumberFormat="1" applyFont="1" applyBorder="1" applyAlignment="1" applyProtection="1">
      <alignment horizontal="center" vertical="center" wrapText="1"/>
      <protection locked="0"/>
    </xf>
    <xf numFmtId="3" fontId="151" fillId="0" borderId="43" xfId="0" applyNumberFormat="1" applyFont="1" applyBorder="1" applyAlignment="1" applyProtection="1">
      <alignment horizontal="center" vertical="center" wrapText="1"/>
      <protection locked="0"/>
    </xf>
    <xf numFmtId="3" fontId="151" fillId="3" borderId="43" xfId="0" applyNumberFormat="1" applyFont="1" applyFill="1" applyBorder="1" applyAlignment="1" applyProtection="1">
      <alignment horizontal="center" vertical="center" wrapText="1"/>
      <protection locked="0"/>
    </xf>
    <xf numFmtId="171" fontId="152" fillId="0" borderId="43" xfId="0" applyNumberFormat="1" applyFont="1" applyBorder="1" applyAlignment="1" applyProtection="1">
      <alignment horizontal="center" vertical="center" wrapText="1"/>
      <protection locked="0"/>
    </xf>
    <xf numFmtId="0" fontId="149" fillId="4" borderId="33" xfId="0" applyFont="1" applyFill="1" applyBorder="1" applyAlignment="1">
      <alignment horizontal="center" vertical="center" wrapText="1"/>
    </xf>
    <xf numFmtId="0" fontId="153" fillId="0" borderId="0" xfId="6" applyFont="1" applyAlignment="1">
      <alignment horizontal="center" vertical="center" wrapText="1"/>
    </xf>
    <xf numFmtId="0" fontId="124" fillId="0" borderId="0" xfId="6" applyFont="1" applyAlignment="1">
      <alignment horizontal="center" vertical="center" wrapText="1"/>
    </xf>
    <xf numFmtId="0" fontId="154" fillId="0" borderId="0" xfId="0" applyFont="1" applyAlignment="1">
      <alignment horizontal="center" vertical="center"/>
    </xf>
    <xf numFmtId="0" fontId="155" fillId="0" borderId="0" xfId="0" applyFont="1" applyAlignment="1">
      <alignment horizontal="center" vertical="center"/>
    </xf>
    <xf numFmtId="0" fontId="156" fillId="0" borderId="0" xfId="0" applyFont="1" applyAlignment="1">
      <alignment horizontal="center" vertical="center"/>
    </xf>
    <xf numFmtId="0" fontId="157" fillId="0" borderId="0" xfId="0" applyFont="1" applyAlignment="1">
      <alignment horizontal="center" vertical="center"/>
    </xf>
    <xf numFmtId="0" fontId="159" fillId="0" borderId="0" xfId="0" applyFont="1" applyAlignment="1">
      <alignment horizontal="center" vertical="center"/>
    </xf>
    <xf numFmtId="0" fontId="160" fillId="0" borderId="0" xfId="0" applyFont="1" applyAlignment="1">
      <alignment horizontal="center" vertical="center"/>
    </xf>
    <xf numFmtId="0" fontId="125" fillId="0" borderId="0" xfId="0" applyFont="1" applyAlignment="1">
      <alignment horizontal="center" vertical="center"/>
    </xf>
    <xf numFmtId="0" fontId="150" fillId="2" borderId="1" xfId="0" applyFont="1" applyFill="1" applyBorder="1" applyAlignment="1">
      <alignment horizontal="center" vertical="center" wrapText="1"/>
    </xf>
    <xf numFmtId="0" fontId="140" fillId="2" borderId="1" xfId="0" applyFont="1" applyFill="1" applyBorder="1" applyAlignment="1">
      <alignment horizontal="justify" vertical="center" wrapText="1"/>
    </xf>
    <xf numFmtId="0" fontId="140" fillId="2" borderId="1" xfId="0" applyFont="1" applyFill="1" applyBorder="1" applyAlignment="1">
      <alignment horizontal="center" vertical="center" wrapText="1"/>
    </xf>
    <xf numFmtId="0" fontId="152" fillId="0" borderId="1" xfId="0" applyFont="1" applyBorder="1" applyAlignment="1" applyProtection="1">
      <alignment horizontal="center" vertical="center" wrapText="1"/>
      <protection locked="0"/>
    </xf>
    <xf numFmtId="0" fontId="150" fillId="0" borderId="1" xfId="16783" applyNumberFormat="1" applyFont="1" applyFill="1" applyBorder="1" applyAlignment="1" applyProtection="1">
      <alignment horizontal="center" vertical="center" wrapText="1"/>
      <protection locked="0"/>
    </xf>
    <xf numFmtId="0" fontId="162" fillId="0" borderId="0" xfId="0" applyFont="1" applyAlignment="1">
      <alignment horizontal="center" vertical="center"/>
    </xf>
    <xf numFmtId="0" fontId="140" fillId="2" borderId="1" xfId="0" applyFont="1" applyFill="1" applyBorder="1" applyAlignment="1">
      <alignment horizontal="left" vertical="center" wrapText="1"/>
    </xf>
    <xf numFmtId="0" fontId="133" fillId="2" borderId="0" xfId="11" applyFont="1" applyFill="1" applyAlignment="1">
      <alignment vertical="top" wrapText="1"/>
    </xf>
    <xf numFmtId="0" fontId="133" fillId="2" borderId="0" xfId="11" applyFont="1" applyFill="1" applyAlignment="1">
      <alignment horizontal="left" vertical="top"/>
    </xf>
    <xf numFmtId="0" fontId="132" fillId="2" borderId="0" xfId="11" applyFont="1" applyFill="1"/>
    <xf numFmtId="0" fontId="153" fillId="0" borderId="0" xfId="0" applyFont="1" applyAlignment="1">
      <alignment horizontal="center" vertical="center" wrapText="1"/>
    </xf>
    <xf numFmtId="0" fontId="124" fillId="0" borderId="0" xfId="0" applyFont="1" applyAlignment="1">
      <alignment horizontal="center" vertical="center" wrapText="1"/>
    </xf>
    <xf numFmtId="0" fontId="155" fillId="0" borderId="0" xfId="0" applyFont="1" applyAlignment="1">
      <alignment horizontal="center" vertical="center" wrapText="1"/>
    </xf>
    <xf numFmtId="0" fontId="138" fillId="2" borderId="0" xfId="10" applyFont="1" applyFill="1" applyAlignment="1" applyProtection="1">
      <alignment horizontal="left" vertical="top" wrapText="1"/>
      <protection hidden="1"/>
    </xf>
    <xf numFmtId="0" fontId="131" fillId="4" borderId="19" xfId="9" applyFont="1" applyFill="1" applyBorder="1" applyAlignment="1">
      <alignment horizontal="center" vertical="center" wrapText="1"/>
    </xf>
    <xf numFmtId="0" fontId="134" fillId="2" borderId="0" xfId="10" applyFont="1" applyFill="1" applyAlignment="1" applyProtection="1">
      <alignment horizontal="justify" vertical="top" wrapText="1"/>
      <protection hidden="1"/>
    </xf>
    <xf numFmtId="0" fontId="133" fillId="2" borderId="0" xfId="10" applyFont="1" applyFill="1" applyAlignment="1" applyProtection="1">
      <alignment horizontal="left" vertical="center"/>
      <protection hidden="1"/>
    </xf>
    <xf numFmtId="0" fontId="134" fillId="2" borderId="0" xfId="10" applyFont="1" applyFill="1" applyAlignment="1" applyProtection="1">
      <alignment horizontal="left" vertical="top" wrapText="1"/>
      <protection hidden="1"/>
    </xf>
    <xf numFmtId="0" fontId="136" fillId="41" borderId="0" xfId="10" applyFont="1" applyFill="1" applyAlignment="1">
      <alignment horizontal="left" vertical="top"/>
    </xf>
    <xf numFmtId="0" fontId="144" fillId="0" borderId="5" xfId="11" applyFont="1" applyBorder="1" applyAlignment="1" applyProtection="1">
      <alignment horizontal="left"/>
      <protection locked="0"/>
    </xf>
    <xf numFmtId="0" fontId="144" fillId="0" borderId="31" xfId="11" applyFont="1" applyBorder="1" applyAlignment="1" applyProtection="1">
      <alignment horizontal="left"/>
      <protection locked="0"/>
    </xf>
    <xf numFmtId="0" fontId="144" fillId="0" borderId="30" xfId="11" applyFont="1" applyBorder="1" applyAlignment="1" applyProtection="1">
      <alignment horizontal="left"/>
      <protection locked="0"/>
    </xf>
    <xf numFmtId="0" fontId="139" fillId="4" borderId="28" xfId="11" applyFont="1" applyFill="1" applyBorder="1" applyAlignment="1">
      <alignment horizontal="center" vertical="center" wrapText="1"/>
    </xf>
    <xf numFmtId="0" fontId="139" fillId="4" borderId="19" xfId="11" applyFont="1" applyFill="1" applyBorder="1" applyAlignment="1">
      <alignment horizontal="center" vertical="center" wrapText="1"/>
    </xf>
    <xf numFmtId="0" fontId="139" fillId="4" borderId="29" xfId="11" applyFont="1" applyFill="1" applyBorder="1" applyAlignment="1">
      <alignment horizontal="center" vertical="center" wrapText="1"/>
    </xf>
    <xf numFmtId="0" fontId="142" fillId="3" borderId="5" xfId="11" applyFont="1" applyFill="1" applyBorder="1" applyAlignment="1" applyProtection="1">
      <alignment horizontal="center"/>
      <protection locked="0"/>
    </xf>
    <xf numFmtId="0" fontId="142" fillId="3" borderId="30" xfId="11" applyFont="1" applyFill="1" applyBorder="1" applyAlignment="1" applyProtection="1">
      <alignment horizontal="center"/>
      <protection locked="0"/>
    </xf>
    <xf numFmtId="0" fontId="142" fillId="0" borderId="5" xfId="11" applyFont="1" applyBorder="1" applyAlignment="1" applyProtection="1">
      <alignment horizontal="center"/>
      <protection locked="0"/>
    </xf>
    <xf numFmtId="0" fontId="142" fillId="0" borderId="31" xfId="11" applyFont="1" applyBorder="1" applyAlignment="1" applyProtection="1">
      <alignment horizontal="center"/>
      <protection locked="0"/>
    </xf>
    <xf numFmtId="0" fontId="142" fillId="0" borderId="30" xfId="11" applyFont="1" applyBorder="1" applyAlignment="1" applyProtection="1">
      <alignment horizontal="center"/>
      <protection locked="0"/>
    </xf>
    <xf numFmtId="49" fontId="142" fillId="3" borderId="5" xfId="11" applyNumberFormat="1" applyFont="1" applyFill="1" applyBorder="1" applyAlignment="1" applyProtection="1">
      <alignment horizontal="center" vertical="center" wrapText="1"/>
      <protection locked="0"/>
    </xf>
    <xf numFmtId="49" fontId="142" fillId="3" borderId="30" xfId="11" applyNumberFormat="1" applyFont="1" applyFill="1" applyBorder="1" applyAlignment="1" applyProtection="1">
      <alignment horizontal="center" vertical="center" wrapText="1"/>
      <protection locked="0"/>
    </xf>
    <xf numFmtId="0" fontId="142" fillId="2" borderId="32" xfId="11" applyFont="1" applyFill="1" applyBorder="1" applyAlignment="1">
      <alignment horizontal="center"/>
    </xf>
    <xf numFmtId="0" fontId="144" fillId="3" borderId="5" xfId="11" applyFont="1" applyFill="1" applyBorder="1" applyAlignment="1" applyProtection="1">
      <alignment horizontal="left" vertical="center"/>
      <protection locked="0"/>
    </xf>
    <xf numFmtId="0" fontId="144" fillId="3" borderId="31" xfId="11" applyFont="1" applyFill="1" applyBorder="1" applyAlignment="1" applyProtection="1">
      <alignment horizontal="left" vertical="center"/>
      <protection locked="0"/>
    </xf>
    <xf numFmtId="0" fontId="144" fillId="3" borderId="30" xfId="11" applyFont="1" applyFill="1" applyBorder="1" applyAlignment="1" applyProtection="1">
      <alignment horizontal="left" vertical="center"/>
      <protection locked="0"/>
    </xf>
    <xf numFmtId="0" fontId="142" fillId="3" borderId="5" xfId="11" applyFont="1" applyFill="1" applyBorder="1" applyAlignment="1">
      <alignment horizontal="left" vertical="center"/>
    </xf>
    <xf numFmtId="0" fontId="142" fillId="3" borderId="31" xfId="11" applyFont="1" applyFill="1" applyBorder="1" applyAlignment="1">
      <alignment horizontal="left" vertical="center"/>
    </xf>
    <xf numFmtId="0" fontId="142" fillId="3" borderId="30" xfId="11" applyFont="1" applyFill="1" applyBorder="1" applyAlignment="1">
      <alignment horizontal="left" vertical="center"/>
    </xf>
    <xf numFmtId="49" fontId="144" fillId="3" borderId="5" xfId="11" applyNumberFormat="1" applyFont="1" applyFill="1" applyBorder="1" applyAlignment="1" applyProtection="1">
      <alignment horizontal="center" vertical="center" wrapText="1"/>
      <protection locked="0"/>
    </xf>
    <xf numFmtId="49" fontId="144" fillId="3" borderId="31" xfId="11" applyNumberFormat="1" applyFont="1" applyFill="1" applyBorder="1" applyAlignment="1" applyProtection="1">
      <alignment horizontal="center" vertical="center" wrapText="1"/>
      <protection locked="0"/>
    </xf>
    <xf numFmtId="49" fontId="144" fillId="3" borderId="30" xfId="11" applyNumberFormat="1" applyFont="1" applyFill="1" applyBorder="1" applyAlignment="1" applyProtection="1">
      <alignment horizontal="center" vertical="center" wrapText="1"/>
      <protection locked="0"/>
    </xf>
    <xf numFmtId="0" fontId="142" fillId="3" borderId="5" xfId="11" applyFont="1" applyFill="1" applyBorder="1" applyAlignment="1" applyProtection="1">
      <alignment horizontal="left" vertical="center"/>
      <protection locked="0"/>
    </xf>
    <xf numFmtId="0" fontId="142" fillId="3" borderId="31" xfId="11" applyFont="1" applyFill="1" applyBorder="1" applyAlignment="1" applyProtection="1">
      <alignment horizontal="left" vertical="center"/>
      <protection locked="0"/>
    </xf>
    <xf numFmtId="0" fontId="142" fillId="3" borderId="30" xfId="11" applyFont="1" applyFill="1" applyBorder="1" applyAlignment="1" applyProtection="1">
      <alignment horizontal="left" vertical="center"/>
      <protection locked="0"/>
    </xf>
    <xf numFmtId="0" fontId="144" fillId="3" borderId="5" xfId="11" applyFont="1" applyFill="1" applyBorder="1" applyAlignment="1" applyProtection="1">
      <alignment horizontal="left" vertical="center" wrapText="1"/>
      <protection locked="0"/>
    </xf>
    <xf numFmtId="0" fontId="144" fillId="3" borderId="31" xfId="11" applyFont="1" applyFill="1" applyBorder="1" applyAlignment="1" applyProtection="1">
      <alignment horizontal="left" vertical="center" wrapText="1"/>
      <protection locked="0"/>
    </xf>
    <xf numFmtId="0" fontId="144" fillId="3" borderId="30" xfId="11" applyFont="1" applyFill="1" applyBorder="1" applyAlignment="1" applyProtection="1">
      <alignment horizontal="left" vertical="center" wrapText="1"/>
      <protection locked="0"/>
    </xf>
    <xf numFmtId="0" fontId="142" fillId="3" borderId="5" xfId="11" applyFont="1" applyFill="1" applyBorder="1" applyAlignment="1" applyProtection="1">
      <alignment horizontal="left" vertical="center" wrapText="1"/>
      <protection locked="0"/>
    </xf>
    <xf numFmtId="0" fontId="142" fillId="3" borderId="31" xfId="11" applyFont="1" applyFill="1" applyBorder="1" applyAlignment="1" applyProtection="1">
      <alignment horizontal="left" vertical="center" wrapText="1"/>
      <protection locked="0"/>
    </xf>
    <xf numFmtId="0" fontId="142" fillId="3" borderId="30" xfId="11" applyFont="1" applyFill="1" applyBorder="1" applyAlignment="1" applyProtection="1">
      <alignment horizontal="left" vertical="center" wrapText="1"/>
      <protection locked="0"/>
    </xf>
    <xf numFmtId="49" fontId="142" fillId="3" borderId="31" xfId="11" applyNumberFormat="1" applyFont="1" applyFill="1" applyBorder="1" applyAlignment="1" applyProtection="1">
      <alignment horizontal="center" vertical="center" wrapText="1"/>
      <protection locked="0"/>
    </xf>
    <xf numFmtId="3" fontId="144" fillId="3" borderId="5" xfId="11" applyNumberFormat="1" applyFont="1" applyFill="1" applyBorder="1" applyAlignment="1" applyProtection="1">
      <alignment horizontal="left" vertical="center" wrapText="1"/>
      <protection locked="0"/>
    </xf>
    <xf numFmtId="49" fontId="142" fillId="3" borderId="5" xfId="11" applyNumberFormat="1" applyFont="1" applyFill="1" applyBorder="1" applyAlignment="1" applyProtection="1">
      <alignment horizontal="left" vertical="center"/>
      <protection locked="0"/>
    </xf>
    <xf numFmtId="49" fontId="142" fillId="3" borderId="31" xfId="11" applyNumberFormat="1" applyFont="1" applyFill="1" applyBorder="1" applyAlignment="1" applyProtection="1">
      <alignment horizontal="left" vertical="center"/>
      <protection locked="0"/>
    </xf>
    <xf numFmtId="49" fontId="142" fillId="3" borderId="30" xfId="11" applyNumberFormat="1" applyFont="1" applyFill="1" applyBorder="1" applyAlignment="1" applyProtection="1">
      <alignment horizontal="left" vertical="center"/>
      <protection locked="0"/>
    </xf>
    <xf numFmtId="0" fontId="145" fillId="3" borderId="5" xfId="10916" applyFont="1" applyFill="1" applyBorder="1" applyAlignment="1" applyProtection="1">
      <alignment horizontal="left" vertical="center" wrapText="1"/>
      <protection locked="0"/>
    </xf>
    <xf numFmtId="0" fontId="146" fillId="3" borderId="31" xfId="607" applyFont="1" applyFill="1" applyBorder="1" applyAlignment="1" applyProtection="1">
      <alignment horizontal="left" vertical="center" wrapText="1"/>
      <protection locked="0"/>
    </xf>
    <xf numFmtId="0" fontId="146" fillId="3" borderId="30" xfId="607" applyFont="1" applyFill="1" applyBorder="1" applyAlignment="1" applyProtection="1">
      <alignment horizontal="left" vertical="center" wrapText="1"/>
      <protection locked="0"/>
    </xf>
    <xf numFmtId="49" fontId="144" fillId="3" borderId="5" xfId="11" applyNumberFormat="1" applyFont="1" applyFill="1" applyBorder="1" applyAlignment="1" applyProtection="1">
      <alignment horizontal="left" vertical="top" wrapText="1"/>
      <protection locked="0"/>
    </xf>
    <xf numFmtId="49" fontId="144" fillId="3" borderId="31" xfId="11" applyNumberFormat="1" applyFont="1" applyFill="1" applyBorder="1" applyAlignment="1" applyProtection="1">
      <alignment horizontal="left" vertical="top" wrapText="1"/>
      <protection locked="0"/>
    </xf>
    <xf numFmtId="49" fontId="144" fillId="3" borderId="30" xfId="11" applyNumberFormat="1" applyFont="1" applyFill="1" applyBorder="1" applyAlignment="1" applyProtection="1">
      <alignment horizontal="left" vertical="top" wrapText="1"/>
      <protection locked="0"/>
    </xf>
    <xf numFmtId="0" fontId="141" fillId="2" borderId="0" xfId="11" applyFont="1" applyFill="1" applyAlignment="1">
      <alignment horizontal="left" vertical="top" wrapText="1" indent="5"/>
    </xf>
    <xf numFmtId="0" fontId="142" fillId="3" borderId="5" xfId="11" applyFont="1" applyFill="1" applyBorder="1" applyAlignment="1" applyProtection="1">
      <alignment horizontal="center" vertical="center"/>
      <protection locked="0"/>
    </xf>
    <xf numFmtId="0" fontId="142" fillId="3" borderId="31" xfId="11" applyFont="1" applyFill="1" applyBorder="1" applyAlignment="1" applyProtection="1">
      <alignment horizontal="center" vertical="center"/>
      <protection locked="0"/>
    </xf>
    <xf numFmtId="0" fontId="142" fillId="3" borderId="30" xfId="11" applyFont="1" applyFill="1" applyBorder="1" applyAlignment="1" applyProtection="1">
      <alignment horizontal="center" vertical="center"/>
      <protection locked="0"/>
    </xf>
    <xf numFmtId="0" fontId="142" fillId="3" borderId="5" xfId="11" applyFont="1" applyFill="1" applyBorder="1" applyAlignment="1" applyProtection="1">
      <alignment horizontal="center" vertical="center" wrapText="1"/>
      <protection locked="0"/>
    </xf>
    <xf numFmtId="0" fontId="142" fillId="3" borderId="31" xfId="11" applyFont="1" applyFill="1" applyBorder="1" applyAlignment="1" applyProtection="1">
      <alignment horizontal="center" vertical="center" wrapText="1"/>
      <protection locked="0"/>
    </xf>
    <xf numFmtId="0" fontId="142" fillId="3" borderId="30" xfId="11" applyFont="1" applyFill="1" applyBorder="1" applyAlignment="1" applyProtection="1">
      <alignment horizontal="center" vertical="center" wrapText="1"/>
      <protection locked="0"/>
    </xf>
    <xf numFmtId="0" fontId="147" fillId="2" borderId="0" xfId="607" applyFont="1" applyFill="1" applyBorder="1" applyAlignment="1" applyProtection="1">
      <alignment horizontal="left" vertical="top" wrapText="1" indent="5"/>
    </xf>
    <xf numFmtId="0" fontId="143" fillId="2" borderId="0" xfId="11" applyFont="1" applyFill="1" applyAlignment="1">
      <alignment horizontal="left" vertical="top" wrapText="1" indent="5"/>
    </xf>
    <xf numFmtId="0" fontId="140" fillId="2" borderId="0" xfId="11" applyFont="1" applyFill="1" applyAlignment="1">
      <alignment horizontal="left" vertical="top" wrapText="1" indent="5"/>
    </xf>
    <xf numFmtId="0" fontId="141" fillId="2" borderId="0" xfId="11" applyFont="1" applyFill="1" applyAlignment="1">
      <alignment horizontal="left" vertical="center" wrapText="1" indent="5"/>
    </xf>
    <xf numFmtId="9" fontId="141" fillId="3" borderId="5" xfId="11" applyNumberFormat="1" applyFont="1" applyFill="1" applyBorder="1" applyAlignment="1" applyProtection="1">
      <alignment horizontal="center" vertical="center" wrapText="1"/>
      <protection locked="0"/>
    </xf>
    <xf numFmtId="9" fontId="141" fillId="3" borderId="31" xfId="11" applyNumberFormat="1" applyFont="1" applyFill="1" applyBorder="1" applyAlignment="1" applyProtection="1">
      <alignment horizontal="center" vertical="center" wrapText="1"/>
      <protection locked="0"/>
    </xf>
    <xf numFmtId="9" fontId="141" fillId="3" borderId="30" xfId="11" applyNumberFormat="1" applyFont="1" applyFill="1" applyBorder="1" applyAlignment="1" applyProtection="1">
      <alignment horizontal="center" vertical="center" wrapText="1"/>
      <protection locked="0"/>
    </xf>
    <xf numFmtId="0" fontId="143" fillId="2" borderId="0" xfId="11" applyFont="1" applyFill="1" applyAlignment="1">
      <alignment horizontal="left" vertical="center" wrapText="1" indent="5"/>
    </xf>
    <xf numFmtId="0" fontId="140" fillId="2" borderId="0" xfId="11" applyFont="1" applyFill="1" applyAlignment="1">
      <alignment horizontal="left" vertical="center" wrapText="1" indent="5"/>
    </xf>
    <xf numFmtId="0" fontId="140" fillId="3" borderId="5" xfId="11" applyFont="1" applyFill="1" applyBorder="1" applyAlignment="1" applyProtection="1">
      <alignment horizontal="center" vertical="center" wrapText="1"/>
      <protection locked="0"/>
    </xf>
    <xf numFmtId="0" fontId="140" fillId="3" borderId="31" xfId="11" applyFont="1" applyFill="1" applyBorder="1" applyAlignment="1" applyProtection="1">
      <alignment horizontal="center" vertical="center" wrapText="1"/>
      <protection locked="0"/>
    </xf>
    <xf numFmtId="0" fontId="140" fillId="3" borderId="30" xfId="11" applyFont="1" applyFill="1" applyBorder="1" applyAlignment="1" applyProtection="1">
      <alignment horizontal="center" vertical="center" wrapText="1"/>
      <protection locked="0"/>
    </xf>
    <xf numFmtId="0" fontId="148" fillId="2" borderId="0" xfId="11" applyFont="1" applyFill="1" applyAlignment="1">
      <alignment horizontal="left" vertical="top" wrapText="1"/>
    </xf>
    <xf numFmtId="0" fontId="158" fillId="4" borderId="19" xfId="0" applyFont="1" applyFill="1" applyBorder="1" applyAlignment="1">
      <alignment horizontal="center" vertical="center" wrapText="1"/>
    </xf>
    <xf numFmtId="0" fontId="161" fillId="4" borderId="19" xfId="0" applyFont="1" applyFill="1" applyBorder="1" applyAlignment="1">
      <alignment horizontal="center" vertical="center" wrapText="1"/>
    </xf>
    <xf numFmtId="0" fontId="132" fillId="2" borderId="0" xfId="11" quotePrefix="1" applyFont="1" applyFill="1" applyAlignment="1">
      <alignment horizontal="left" vertical="top" wrapText="1"/>
    </xf>
    <xf numFmtId="0" fontId="134" fillId="2" borderId="0" xfId="11" quotePrefix="1" applyFont="1" applyFill="1" applyAlignment="1">
      <alignment horizontal="left" vertical="center" wrapText="1"/>
    </xf>
    <xf numFmtId="0" fontId="126" fillId="2" borderId="0" xfId="11" quotePrefix="1" applyFont="1" applyFill="1" applyAlignment="1">
      <alignment horizontal="left" vertical="center" wrapText="1"/>
    </xf>
    <xf numFmtId="0" fontId="132" fillId="0" borderId="0" xfId="3" applyFont="1" applyAlignment="1">
      <alignment horizontal="left"/>
    </xf>
    <xf numFmtId="0" fontId="132" fillId="0" borderId="0" xfId="3" applyFont="1" applyAlignment="1">
      <alignment horizontal="left" vertical="top" wrapText="1"/>
    </xf>
    <xf numFmtId="0" fontId="144" fillId="2" borderId="2" xfId="3" applyFont="1" applyFill="1" applyBorder="1" applyAlignment="1">
      <alignment horizontal="center" vertical="center" wrapText="1"/>
    </xf>
    <xf numFmtId="0" fontId="144" fillId="0" borderId="1" xfId="3" applyFont="1" applyBorder="1" applyAlignment="1">
      <alignment horizontal="center" vertical="center" wrapText="1"/>
    </xf>
    <xf numFmtId="0" fontId="132" fillId="0" borderId="0" xfId="3" applyFont="1" applyAlignment="1">
      <alignment horizontal="justify" vertical="center" wrapText="1"/>
    </xf>
    <xf numFmtId="0" fontId="132" fillId="0" borderId="0" xfId="3" applyFont="1" applyAlignment="1">
      <alignment horizontal="justify" vertical="center"/>
    </xf>
    <xf numFmtId="0" fontId="132" fillId="0" borderId="0" xfId="3" applyFont="1" applyAlignment="1">
      <alignment vertical="center" wrapText="1"/>
    </xf>
    <xf numFmtId="0" fontId="132" fillId="2" borderId="0" xfId="10" applyFont="1" applyFill="1" applyAlignment="1" applyProtection="1">
      <alignment horizontal="justify" vertical="center" wrapText="1"/>
      <protection hidden="1"/>
    </xf>
    <xf numFmtId="0" fontId="161" fillId="4" borderId="45" xfId="0" applyFont="1" applyFill="1" applyBorder="1" applyAlignment="1" applyProtection="1">
      <alignment horizontal="center" vertical="center" wrapText="1"/>
    </xf>
    <xf numFmtId="0" fontId="161" fillId="4" borderId="46" xfId="0" applyFont="1" applyFill="1" applyBorder="1" applyAlignment="1" applyProtection="1">
      <alignment horizontal="center" vertical="center" wrapText="1"/>
    </xf>
    <xf numFmtId="0" fontId="161" fillId="4" borderId="34" xfId="0" applyFont="1" applyFill="1" applyBorder="1" applyAlignment="1" applyProtection="1">
      <alignment horizontal="center" vertical="center" wrapText="1"/>
    </xf>
    <xf numFmtId="0" fontId="149" fillId="4" borderId="33" xfId="0" applyFont="1" applyFill="1" applyBorder="1" applyAlignment="1" applyProtection="1">
      <alignment horizontal="left" vertical="center" wrapText="1"/>
    </xf>
    <xf numFmtId="0" fontId="149" fillId="4" borderId="27" xfId="0" applyFont="1" applyFill="1" applyBorder="1" applyAlignment="1" applyProtection="1">
      <alignment horizontal="left" vertical="center" wrapText="1"/>
    </xf>
    <xf numFmtId="0" fontId="149" fillId="99" borderId="27" xfId="0" applyFont="1" applyFill="1" applyBorder="1" applyAlignment="1" applyProtection="1">
      <alignment horizontal="center" vertical="center" wrapText="1"/>
    </xf>
    <xf numFmtId="3" fontId="149" fillId="99" borderId="34" xfId="0" applyNumberFormat="1" applyFont="1" applyFill="1" applyBorder="1" applyAlignment="1" applyProtection="1">
      <alignment horizontal="center" vertical="center" wrapText="1"/>
    </xf>
    <xf numFmtId="0" fontId="149" fillId="4" borderId="27" xfId="0" applyFont="1" applyFill="1" applyBorder="1" applyAlignment="1" applyProtection="1">
      <alignment horizontal="center" vertical="center" wrapText="1"/>
    </xf>
    <xf numFmtId="0" fontId="149" fillId="4" borderId="33" xfId="0" applyFont="1" applyFill="1" applyBorder="1" applyAlignment="1" applyProtection="1">
      <alignment horizontal="center" vertical="center" wrapText="1"/>
    </xf>
    <xf numFmtId="0" fontId="149" fillId="4" borderId="35" xfId="0" applyFont="1" applyFill="1" applyBorder="1" applyAlignment="1" applyProtection="1">
      <alignment horizontal="center" vertical="center" wrapText="1"/>
    </xf>
    <xf numFmtId="0" fontId="149" fillId="4" borderId="34" xfId="0" applyFont="1" applyFill="1" applyBorder="1" applyAlignment="1" applyProtection="1">
      <alignment horizontal="center" vertical="center" wrapText="1"/>
    </xf>
    <xf numFmtId="0" fontId="149" fillId="4" borderId="27" xfId="0" applyFont="1" applyFill="1" applyBorder="1" applyAlignment="1" applyProtection="1">
      <alignment horizontal="center" vertical="center" wrapText="1"/>
    </xf>
    <xf numFmtId="0" fontId="149" fillId="4" borderId="36" xfId="0" applyFont="1" applyFill="1" applyBorder="1" applyAlignment="1" applyProtection="1">
      <alignment horizontal="center" vertical="center" wrapText="1"/>
    </xf>
    <xf numFmtId="0" fontId="149" fillId="4" borderId="37" xfId="0" applyFont="1" applyFill="1" applyBorder="1" applyAlignment="1" applyProtection="1">
      <alignment horizontal="center" vertical="center" wrapText="1"/>
    </xf>
    <xf numFmtId="0" fontId="149" fillId="4" borderId="38" xfId="0" applyFont="1" applyFill="1" applyBorder="1" applyAlignment="1" applyProtection="1">
      <alignment horizontal="center" vertical="center" wrapText="1"/>
    </xf>
    <xf numFmtId="0" fontId="149" fillId="4" borderId="39" xfId="0" applyFont="1" applyFill="1" applyBorder="1" applyAlignment="1" applyProtection="1">
      <alignment horizontal="center" vertical="center" wrapText="1"/>
    </xf>
    <xf numFmtId="0" fontId="149" fillId="4" borderId="40" xfId="0" applyFont="1" applyFill="1" applyBorder="1" applyAlignment="1" applyProtection="1">
      <alignment horizontal="center" vertical="center" wrapText="1"/>
    </xf>
    <xf numFmtId="0" fontId="149" fillId="4" borderId="41"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xf>
    <xf numFmtId="0" fontId="150" fillId="2" borderId="5" xfId="0" applyFont="1" applyFill="1" applyBorder="1" applyAlignment="1" applyProtection="1">
      <alignment horizontal="center" vertical="center"/>
    </xf>
    <xf numFmtId="0" fontId="151" fillId="2" borderId="1" xfId="0" applyFont="1" applyFill="1" applyBorder="1" applyAlignment="1" applyProtection="1">
      <alignment horizontal="justify" vertical="center" wrapText="1"/>
    </xf>
    <xf numFmtId="0" fontId="150" fillId="2" borderId="30" xfId="0" applyFont="1" applyFill="1" applyBorder="1" applyAlignment="1" applyProtection="1">
      <alignment horizontal="center" vertical="center"/>
    </xf>
    <xf numFmtId="3" fontId="150" fillId="2" borderId="1" xfId="0" applyNumberFormat="1" applyFont="1" applyFill="1" applyBorder="1" applyAlignment="1" applyProtection="1">
      <alignment horizontal="center" vertical="center" wrapText="1"/>
    </xf>
    <xf numFmtId="3" fontId="152" fillId="98" borderId="1" xfId="0" applyNumberFormat="1" applyFont="1" applyFill="1" applyBorder="1" applyAlignment="1" applyProtection="1">
      <alignment horizontal="center" vertical="center" wrapText="1"/>
    </xf>
    <xf numFmtId="171" fontId="142" fillId="2" borderId="44" xfId="0" applyNumberFormat="1" applyFont="1" applyFill="1" applyBorder="1" applyAlignment="1" applyProtection="1">
      <alignment horizontal="center" vertical="center" wrapText="1"/>
    </xf>
  </cellXfs>
  <cellStyles count="16784">
    <cellStyle name="          _x000d__x000a_386grabber=VGA.3GR_x000d__x000a_" xfId="5729"/>
    <cellStyle name="=C:\WINNT\SYSTEM32\COMMAND.COM" xfId="9775"/>
    <cellStyle name="_x0003_¶?°?‘}É" xfId="9776"/>
    <cellStyle name="20% - Énfasis1 1" xfId="5730"/>
    <cellStyle name="20% - Énfasis1 10" xfId="5731"/>
    <cellStyle name="20% - Énfasis1 10 1" xfId="9777"/>
    <cellStyle name="20% - Énfasis1 11" xfId="9778"/>
    <cellStyle name="20% - Énfasis1 12" xfId="9779"/>
    <cellStyle name="20% - Énfasis1 13" xfId="9780"/>
    <cellStyle name="20% - Énfasis1 2" xfId="12"/>
    <cellStyle name="20% - Énfasis1 2 1" xfId="9781"/>
    <cellStyle name="20% - Énfasis1 2 2" xfId="13"/>
    <cellStyle name="20% - Énfasis1 2 3" xfId="14"/>
    <cellStyle name="20% - Énfasis1 3" xfId="15"/>
    <cellStyle name="20% - Énfasis1 3 1" xfId="9782"/>
    <cellStyle name="20% - Énfasis1 3 2" xfId="16"/>
    <cellStyle name="20% - Énfasis1 3 3" xfId="6234"/>
    <cellStyle name="20% - Énfasis1 3 3 2" xfId="12741"/>
    <cellStyle name="20% - Énfasis1 3 4" xfId="7961"/>
    <cellStyle name="20% - Énfasis1 3 4 2" xfId="14467"/>
    <cellStyle name="20% - Énfasis1 3 5" xfId="10931"/>
    <cellStyle name="20% - Énfasis1 4" xfId="17"/>
    <cellStyle name="20% - Énfasis1 4 1" xfId="9783"/>
    <cellStyle name="20% - Énfasis1 4 2" xfId="5732"/>
    <cellStyle name="20% - Énfasis1 4 3" xfId="6235"/>
    <cellStyle name="20% - Énfasis1 4 3 2" xfId="12742"/>
    <cellStyle name="20% - Énfasis1 4 4" xfId="7962"/>
    <cellStyle name="20% - Énfasis1 4 4 2" xfId="14468"/>
    <cellStyle name="20% - Énfasis1 4 5" xfId="10932"/>
    <cellStyle name="20% - Énfasis1 5" xfId="5733"/>
    <cellStyle name="20% - Énfasis1 5 1" xfId="9784"/>
    <cellStyle name="20% - Énfasis1 5 2" xfId="9737"/>
    <cellStyle name="20% - Énfasis1 5 2 2" xfId="16243"/>
    <cellStyle name="20% - Énfasis1 5 3" xfId="12707"/>
    <cellStyle name="20% - Énfasis1 6" xfId="5734"/>
    <cellStyle name="20% - Énfasis1 6 1" xfId="9785"/>
    <cellStyle name="20% - Énfasis1 6 2" xfId="9738"/>
    <cellStyle name="20% - Énfasis1 6 2 2" xfId="16244"/>
    <cellStyle name="20% - Énfasis1 6 3" xfId="12708"/>
    <cellStyle name="20% - Énfasis1 7" xfId="5735"/>
    <cellStyle name="20% - Énfasis1 7 1" xfId="9786"/>
    <cellStyle name="20% - Énfasis1 8" xfId="5736"/>
    <cellStyle name="20% - Énfasis1 8 1" xfId="9787"/>
    <cellStyle name="20% - Énfasis1 9" xfId="5737"/>
    <cellStyle name="20% - Énfasis1 9 1" xfId="9788"/>
    <cellStyle name="20% - Énfasis2 1" xfId="5738"/>
    <cellStyle name="20% - Énfasis2 10" xfId="5739"/>
    <cellStyle name="20% - Énfasis2 10 1" xfId="9789"/>
    <cellStyle name="20% - Énfasis2 11" xfId="9790"/>
    <cellStyle name="20% - Énfasis2 12" xfId="9791"/>
    <cellStyle name="20% - Énfasis2 13" xfId="9792"/>
    <cellStyle name="20% - Énfasis2 2" xfId="18"/>
    <cellStyle name="20% - Énfasis2 2 1" xfId="9793"/>
    <cellStyle name="20% - Énfasis2 2 2" xfId="19"/>
    <cellStyle name="20% - Énfasis2 2 3" xfId="20"/>
    <cellStyle name="20% - Énfasis2 3" xfId="21"/>
    <cellStyle name="20% - Énfasis2 3 1" xfId="9794"/>
    <cellStyle name="20% - Énfasis2 3 2" xfId="22"/>
    <cellStyle name="20% - Énfasis2 3 3" xfId="6236"/>
    <cellStyle name="20% - Énfasis2 3 3 2" xfId="12743"/>
    <cellStyle name="20% - Énfasis2 3 4" xfId="7963"/>
    <cellStyle name="20% - Énfasis2 3 4 2" xfId="14469"/>
    <cellStyle name="20% - Énfasis2 3 5" xfId="10933"/>
    <cellStyle name="20% - Énfasis2 4" xfId="23"/>
    <cellStyle name="20% - Énfasis2 4 1" xfId="9795"/>
    <cellStyle name="20% - Énfasis2 4 2" xfId="5740"/>
    <cellStyle name="20% - Énfasis2 4 3" xfId="6237"/>
    <cellStyle name="20% - Énfasis2 4 3 2" xfId="12744"/>
    <cellStyle name="20% - Énfasis2 4 4" xfId="7964"/>
    <cellStyle name="20% - Énfasis2 4 4 2" xfId="14470"/>
    <cellStyle name="20% - Énfasis2 4 5" xfId="10934"/>
    <cellStyle name="20% - Énfasis2 5" xfId="5741"/>
    <cellStyle name="20% - Énfasis2 5 1" xfId="9796"/>
    <cellStyle name="20% - Énfasis2 5 2" xfId="9739"/>
    <cellStyle name="20% - Énfasis2 5 2 2" xfId="16245"/>
    <cellStyle name="20% - Énfasis2 5 3" xfId="12709"/>
    <cellStyle name="20% - Énfasis2 6" xfId="5742"/>
    <cellStyle name="20% - Énfasis2 6 1" xfId="9797"/>
    <cellStyle name="20% - Énfasis2 6 2" xfId="9740"/>
    <cellStyle name="20% - Énfasis2 6 2 2" xfId="16246"/>
    <cellStyle name="20% - Énfasis2 6 3" xfId="12710"/>
    <cellStyle name="20% - Énfasis2 7" xfId="5743"/>
    <cellStyle name="20% - Énfasis2 7 1" xfId="9798"/>
    <cellStyle name="20% - Énfasis2 8" xfId="5744"/>
    <cellStyle name="20% - Énfasis2 8 1" xfId="9799"/>
    <cellStyle name="20% - Énfasis2 9" xfId="5745"/>
    <cellStyle name="20% - Énfasis2 9 1" xfId="9800"/>
    <cellStyle name="20% - Énfasis3 1" xfId="5746"/>
    <cellStyle name="20% - Énfasis3 10" xfId="5747"/>
    <cellStyle name="20% - Énfasis3 10 1" xfId="9801"/>
    <cellStyle name="20% - Énfasis3 11" xfId="9802"/>
    <cellStyle name="20% - Énfasis3 12" xfId="9803"/>
    <cellStyle name="20% - Énfasis3 13" xfId="9804"/>
    <cellStyle name="20% - Énfasis3 2" xfId="24"/>
    <cellStyle name="20% - Énfasis3 2 1" xfId="9805"/>
    <cellStyle name="20% - Énfasis3 2 2" xfId="25"/>
    <cellStyle name="20% - Énfasis3 2 3" xfId="26"/>
    <cellStyle name="20% - Énfasis3 3" xfId="27"/>
    <cellStyle name="20% - Énfasis3 3 1" xfId="9806"/>
    <cellStyle name="20% - Énfasis3 3 2" xfId="28"/>
    <cellStyle name="20% - Énfasis3 3 3" xfId="6238"/>
    <cellStyle name="20% - Énfasis3 3 3 2" xfId="12745"/>
    <cellStyle name="20% - Énfasis3 3 4" xfId="7965"/>
    <cellStyle name="20% - Énfasis3 3 4 2" xfId="14471"/>
    <cellStyle name="20% - Énfasis3 3 5" xfId="10935"/>
    <cellStyle name="20% - Énfasis3 4" xfId="29"/>
    <cellStyle name="20% - Énfasis3 4 1" xfId="9807"/>
    <cellStyle name="20% - Énfasis3 4 2" xfId="5748"/>
    <cellStyle name="20% - Énfasis3 4 3" xfId="6239"/>
    <cellStyle name="20% - Énfasis3 4 3 2" xfId="12746"/>
    <cellStyle name="20% - Énfasis3 4 4" xfId="7966"/>
    <cellStyle name="20% - Énfasis3 4 4 2" xfId="14472"/>
    <cellStyle name="20% - Énfasis3 4 5" xfId="10936"/>
    <cellStyle name="20% - Énfasis3 5" xfId="5749"/>
    <cellStyle name="20% - Énfasis3 5 1" xfId="9808"/>
    <cellStyle name="20% - Énfasis3 5 2" xfId="9741"/>
    <cellStyle name="20% - Énfasis3 5 2 2" xfId="16247"/>
    <cellStyle name="20% - Énfasis3 5 3" xfId="12711"/>
    <cellStyle name="20% - Énfasis3 6" xfId="5750"/>
    <cellStyle name="20% - Énfasis3 6 1" xfId="9809"/>
    <cellStyle name="20% - Énfasis3 6 2" xfId="9742"/>
    <cellStyle name="20% - Énfasis3 6 2 2" xfId="16248"/>
    <cellStyle name="20% - Énfasis3 6 3" xfId="12712"/>
    <cellStyle name="20% - Énfasis3 7" xfId="5751"/>
    <cellStyle name="20% - Énfasis3 7 1" xfId="9810"/>
    <cellStyle name="20% - Énfasis3 8" xfId="5752"/>
    <cellStyle name="20% - Énfasis3 8 1" xfId="9811"/>
    <cellStyle name="20% - Énfasis3 9" xfId="5753"/>
    <cellStyle name="20% - Énfasis3 9 1" xfId="9812"/>
    <cellStyle name="20% - Énfasis4 1" xfId="5754"/>
    <cellStyle name="20% - Énfasis4 10" xfId="5755"/>
    <cellStyle name="20% - Énfasis4 10 1" xfId="9813"/>
    <cellStyle name="20% - Énfasis4 11" xfId="9814"/>
    <cellStyle name="20% - Énfasis4 12" xfId="9815"/>
    <cellStyle name="20% - Énfasis4 13" xfId="9816"/>
    <cellStyle name="20% - Énfasis4 14" xfId="9817"/>
    <cellStyle name="20% - Énfasis4 2" xfId="30"/>
    <cellStyle name="20% - Énfasis4 2 1" xfId="9818"/>
    <cellStyle name="20% - Énfasis4 2 2" xfId="31"/>
    <cellStyle name="20% - Énfasis4 2 3" xfId="32"/>
    <cellStyle name="20% - Énfasis4 3" xfId="33"/>
    <cellStyle name="20% - Énfasis4 3 1" xfId="9819"/>
    <cellStyle name="20% - Énfasis4 3 2" xfId="34"/>
    <cellStyle name="20% - Énfasis4 3 3" xfId="6240"/>
    <cellStyle name="20% - Énfasis4 3 3 2" xfId="12747"/>
    <cellStyle name="20% - Énfasis4 3 4" xfId="7967"/>
    <cellStyle name="20% - Énfasis4 3 4 2" xfId="14473"/>
    <cellStyle name="20% - Énfasis4 3 5" xfId="10937"/>
    <cellStyle name="20% - Énfasis4 4" xfId="35"/>
    <cellStyle name="20% - Énfasis4 4 1" xfId="9820"/>
    <cellStyle name="20% - Énfasis4 4 2" xfId="5756"/>
    <cellStyle name="20% - Énfasis4 4 3" xfId="6241"/>
    <cellStyle name="20% - Énfasis4 4 3 2" xfId="12748"/>
    <cellStyle name="20% - Énfasis4 4 4" xfId="7968"/>
    <cellStyle name="20% - Énfasis4 4 4 2" xfId="14474"/>
    <cellStyle name="20% - Énfasis4 4 5" xfId="10938"/>
    <cellStyle name="20% - Énfasis4 5" xfId="5757"/>
    <cellStyle name="20% - Énfasis4 5 1" xfId="9821"/>
    <cellStyle name="20% - Énfasis4 5 2" xfId="9743"/>
    <cellStyle name="20% - Énfasis4 5 2 2" xfId="16249"/>
    <cellStyle name="20% - Énfasis4 5 3" xfId="12713"/>
    <cellStyle name="20% - Énfasis4 6" xfId="5758"/>
    <cellStyle name="20% - Énfasis4 6 1" xfId="9822"/>
    <cellStyle name="20% - Énfasis4 6 2" xfId="9744"/>
    <cellStyle name="20% - Énfasis4 6 2 2" xfId="16250"/>
    <cellStyle name="20% - Énfasis4 6 3" xfId="12714"/>
    <cellStyle name="20% - Énfasis4 7" xfId="5759"/>
    <cellStyle name="20% - Énfasis4 7 1" xfId="9823"/>
    <cellStyle name="20% - Énfasis4 8" xfId="5760"/>
    <cellStyle name="20% - Énfasis4 8 1" xfId="9824"/>
    <cellStyle name="20% - Énfasis4 9" xfId="5761"/>
    <cellStyle name="20% - Énfasis4 9 1" xfId="9825"/>
    <cellStyle name="20% - Énfasis5 1" xfId="5762"/>
    <cellStyle name="20% - Énfasis5 10" xfId="5763"/>
    <cellStyle name="20% - Énfasis5 10 1" xfId="9826"/>
    <cellStyle name="20% - Énfasis5 11" xfId="9827"/>
    <cellStyle name="20% - Énfasis5 12" xfId="9828"/>
    <cellStyle name="20% - Énfasis5 13" xfId="9829"/>
    <cellStyle name="20% - Énfasis5 2" xfId="36"/>
    <cellStyle name="20% - Énfasis5 2 1" xfId="9830"/>
    <cellStyle name="20% - Énfasis5 2 2" xfId="37"/>
    <cellStyle name="20% - Énfasis5 2 3" xfId="38"/>
    <cellStyle name="20% - Énfasis5 3" xfId="39"/>
    <cellStyle name="20% - Énfasis5 3 1" xfId="9831"/>
    <cellStyle name="20% - Énfasis5 3 2" xfId="5764"/>
    <cellStyle name="20% - Énfasis5 4" xfId="5765"/>
    <cellStyle name="20% - Énfasis5 4 1" xfId="9832"/>
    <cellStyle name="20% - Énfasis5 4 2" xfId="5766"/>
    <cellStyle name="20% - Énfasis5 5" xfId="5767"/>
    <cellStyle name="20% - Énfasis5 5 1" xfId="9833"/>
    <cellStyle name="20% - Énfasis5 5 2" xfId="9745"/>
    <cellStyle name="20% - Énfasis5 5 2 2" xfId="16251"/>
    <cellStyle name="20% - Énfasis5 5 3" xfId="12715"/>
    <cellStyle name="20% - Énfasis5 6" xfId="5768"/>
    <cellStyle name="20% - Énfasis5 6 1" xfId="9834"/>
    <cellStyle name="20% - Énfasis5 6 2" xfId="9746"/>
    <cellStyle name="20% - Énfasis5 6 2 2" xfId="16252"/>
    <cellStyle name="20% - Énfasis5 6 3" xfId="12716"/>
    <cellStyle name="20% - Énfasis5 7" xfId="5769"/>
    <cellStyle name="20% - Énfasis5 7 1" xfId="9835"/>
    <cellStyle name="20% - Énfasis5 8" xfId="5770"/>
    <cellStyle name="20% - Énfasis5 8 1" xfId="9836"/>
    <cellStyle name="20% - Énfasis5 9" xfId="5771"/>
    <cellStyle name="20% - Énfasis5 9 1" xfId="9837"/>
    <cellStyle name="20% - Énfasis6 1" xfId="5772"/>
    <cellStyle name="20% - Énfasis6 10" xfId="5773"/>
    <cellStyle name="20% - Énfasis6 10 1" xfId="9838"/>
    <cellStyle name="20% - Énfasis6 11" xfId="9839"/>
    <cellStyle name="20% - Énfasis6 12" xfId="9840"/>
    <cellStyle name="20% - Énfasis6 13" xfId="9841"/>
    <cellStyle name="20% - Énfasis6 2" xfId="40"/>
    <cellStyle name="20% - Énfasis6 2 1" xfId="9842"/>
    <cellStyle name="20% - Énfasis6 2 2" xfId="41"/>
    <cellStyle name="20% - Énfasis6 2 3" xfId="42"/>
    <cellStyle name="20% - Énfasis6 3" xfId="43"/>
    <cellStyle name="20% - Énfasis6 3 1" xfId="9843"/>
    <cellStyle name="20% - Énfasis6 3 2" xfId="5774"/>
    <cellStyle name="20% - Énfasis6 4" xfId="5775"/>
    <cellStyle name="20% - Énfasis6 4 1" xfId="9844"/>
    <cellStyle name="20% - Énfasis6 4 2" xfId="5776"/>
    <cellStyle name="20% - Énfasis6 5" xfId="5777"/>
    <cellStyle name="20% - Énfasis6 5 1" xfId="9845"/>
    <cellStyle name="20% - Énfasis6 5 2" xfId="9747"/>
    <cellStyle name="20% - Énfasis6 5 2 2" xfId="16253"/>
    <cellStyle name="20% - Énfasis6 5 3" xfId="12717"/>
    <cellStyle name="20% - Énfasis6 6" xfId="5778"/>
    <cellStyle name="20% - Énfasis6 6 1" xfId="9846"/>
    <cellStyle name="20% - Énfasis6 6 2" xfId="9748"/>
    <cellStyle name="20% - Énfasis6 6 2 2" xfId="16254"/>
    <cellStyle name="20% - Énfasis6 6 3" xfId="12718"/>
    <cellStyle name="20% - Énfasis6 7" xfId="5779"/>
    <cellStyle name="20% - Énfasis6 7 1" xfId="9847"/>
    <cellStyle name="20% - Énfasis6 8" xfId="5780"/>
    <cellStyle name="20% - Énfasis6 8 1" xfId="9848"/>
    <cellStyle name="20% - Énfasis6 9" xfId="5781"/>
    <cellStyle name="20% - Énfasis6 9 1" xfId="9849"/>
    <cellStyle name="40% - Énfasis1 1" xfId="5782"/>
    <cellStyle name="40% - Énfasis1 10" xfId="5783"/>
    <cellStyle name="40% - Énfasis1 10 1" xfId="9850"/>
    <cellStyle name="40% - Énfasis1 11" xfId="9851"/>
    <cellStyle name="40% - Énfasis1 12" xfId="9852"/>
    <cellStyle name="40% - Énfasis1 13" xfId="9853"/>
    <cellStyle name="40% - Énfasis1 2" xfId="44"/>
    <cellStyle name="40% - Énfasis1 2 1" xfId="9854"/>
    <cellStyle name="40% - Énfasis1 2 2" xfId="45"/>
    <cellStyle name="40% - Énfasis1 2 3" xfId="46"/>
    <cellStyle name="40% - Énfasis1 3" xfId="47"/>
    <cellStyle name="40% - Énfasis1 3 1" xfId="9855"/>
    <cellStyle name="40% - Énfasis1 3 2" xfId="5784"/>
    <cellStyle name="40% - Énfasis1 4" xfId="5785"/>
    <cellStyle name="40% - Énfasis1 4 1" xfId="9856"/>
    <cellStyle name="40% - Énfasis1 4 2" xfId="5786"/>
    <cellStyle name="40% - Énfasis1 5" xfId="5787"/>
    <cellStyle name="40% - Énfasis1 5 1" xfId="9857"/>
    <cellStyle name="40% - Énfasis1 5 2" xfId="9749"/>
    <cellStyle name="40% - Énfasis1 5 2 2" xfId="16255"/>
    <cellStyle name="40% - Énfasis1 5 3" xfId="12719"/>
    <cellStyle name="40% - Énfasis1 6" xfId="5788"/>
    <cellStyle name="40% - Énfasis1 6 1" xfId="9858"/>
    <cellStyle name="40% - Énfasis1 6 2" xfId="9750"/>
    <cellStyle name="40% - Énfasis1 6 2 2" xfId="16256"/>
    <cellStyle name="40% - Énfasis1 6 3" xfId="12720"/>
    <cellStyle name="40% - Énfasis1 7" xfId="5789"/>
    <cellStyle name="40% - Énfasis1 7 1" xfId="9859"/>
    <cellStyle name="40% - Énfasis1 8" xfId="5790"/>
    <cellStyle name="40% - Énfasis1 8 1" xfId="9860"/>
    <cellStyle name="40% - Énfasis1 9" xfId="5791"/>
    <cellStyle name="40% - Énfasis1 9 1" xfId="9861"/>
    <cellStyle name="40% - Énfasis2 1" xfId="5792"/>
    <cellStyle name="40% - Énfasis2 10" xfId="5793"/>
    <cellStyle name="40% - Énfasis2 10 1" xfId="9862"/>
    <cellStyle name="40% - Énfasis2 11" xfId="9863"/>
    <cellStyle name="40% - Énfasis2 12" xfId="9864"/>
    <cellStyle name="40% - Énfasis2 13" xfId="9865"/>
    <cellStyle name="40% - Énfasis2 14" xfId="9866"/>
    <cellStyle name="40% - Énfasis2 2" xfId="48"/>
    <cellStyle name="40% - Énfasis2 2 1" xfId="9867"/>
    <cellStyle name="40% - Énfasis2 2 2" xfId="49"/>
    <cellStyle name="40% - Énfasis2 2 3" xfId="50"/>
    <cellStyle name="40% - Énfasis2 3" xfId="51"/>
    <cellStyle name="40% - Énfasis2 3 1" xfId="9868"/>
    <cellStyle name="40% - Énfasis2 3 2" xfId="5794"/>
    <cellStyle name="40% - Énfasis2 4" xfId="5795"/>
    <cellStyle name="40% - Énfasis2 4 1" xfId="9869"/>
    <cellStyle name="40% - Énfasis2 4 2" xfId="5796"/>
    <cellStyle name="40% - Énfasis2 5" xfId="5797"/>
    <cellStyle name="40% - Énfasis2 5 1" xfId="9870"/>
    <cellStyle name="40% - Énfasis2 5 2" xfId="9751"/>
    <cellStyle name="40% - Énfasis2 5 2 2" xfId="16257"/>
    <cellStyle name="40% - Énfasis2 5 3" xfId="12721"/>
    <cellStyle name="40% - Énfasis2 6" xfId="5798"/>
    <cellStyle name="40% - Énfasis2 6 1" xfId="9871"/>
    <cellStyle name="40% - Énfasis2 6 2" xfId="9752"/>
    <cellStyle name="40% - Énfasis2 6 2 2" xfId="16258"/>
    <cellStyle name="40% - Énfasis2 6 3" xfId="12722"/>
    <cellStyle name="40% - Énfasis2 7" xfId="5799"/>
    <cellStyle name="40% - Énfasis2 7 1" xfId="9872"/>
    <cellStyle name="40% - Énfasis2 8" xfId="5800"/>
    <cellStyle name="40% - Énfasis2 8 1" xfId="9873"/>
    <cellStyle name="40% - Énfasis2 9" xfId="5801"/>
    <cellStyle name="40% - Énfasis2 9 1" xfId="9874"/>
    <cellStyle name="40% - Énfasis3 1" xfId="5802"/>
    <cellStyle name="40% - Énfasis3 10" xfId="5803"/>
    <cellStyle name="40% - Énfasis3 10 1" xfId="9875"/>
    <cellStyle name="40% - Énfasis3 11" xfId="9876"/>
    <cellStyle name="40% - Énfasis3 12" xfId="9877"/>
    <cellStyle name="40% - Énfasis3 13" xfId="9878"/>
    <cellStyle name="40% - Énfasis3 2" xfId="52"/>
    <cellStyle name="40% - Énfasis3 2 1" xfId="9879"/>
    <cellStyle name="40% - Énfasis3 2 2" xfId="53"/>
    <cellStyle name="40% - Énfasis3 2 3" xfId="54"/>
    <cellStyle name="40% - Énfasis3 3" xfId="55"/>
    <cellStyle name="40% - Énfasis3 3 1" xfId="9880"/>
    <cellStyle name="40% - Énfasis3 3 2" xfId="56"/>
    <cellStyle name="40% - Énfasis3 3 3" xfId="6242"/>
    <cellStyle name="40% - Énfasis3 3 3 2" xfId="12749"/>
    <cellStyle name="40% - Énfasis3 3 4" xfId="7969"/>
    <cellStyle name="40% - Énfasis3 3 4 2" xfId="14475"/>
    <cellStyle name="40% - Énfasis3 3 5" xfId="10939"/>
    <cellStyle name="40% - Énfasis3 4" xfId="57"/>
    <cellStyle name="40% - Énfasis3 4 1" xfId="9881"/>
    <cellStyle name="40% - Énfasis3 4 2" xfId="5804"/>
    <cellStyle name="40% - Énfasis3 4 3" xfId="6243"/>
    <cellStyle name="40% - Énfasis3 4 3 2" xfId="12750"/>
    <cellStyle name="40% - Énfasis3 4 4" xfId="7970"/>
    <cellStyle name="40% - Énfasis3 4 4 2" xfId="14476"/>
    <cellStyle name="40% - Énfasis3 4 5" xfId="10940"/>
    <cellStyle name="40% - Énfasis3 5" xfId="5805"/>
    <cellStyle name="40% - Énfasis3 5 1" xfId="9882"/>
    <cellStyle name="40% - Énfasis3 5 2" xfId="9753"/>
    <cellStyle name="40% - Énfasis3 5 2 2" xfId="16259"/>
    <cellStyle name="40% - Énfasis3 5 3" xfId="12723"/>
    <cellStyle name="40% - Énfasis3 6" xfId="5806"/>
    <cellStyle name="40% - Énfasis3 6 1" xfId="9883"/>
    <cellStyle name="40% - Énfasis3 6 2" xfId="9754"/>
    <cellStyle name="40% - Énfasis3 6 2 2" xfId="16260"/>
    <cellStyle name="40% - Énfasis3 6 3" xfId="12724"/>
    <cellStyle name="40% - Énfasis3 7" xfId="5807"/>
    <cellStyle name="40% - Énfasis3 7 1" xfId="9884"/>
    <cellStyle name="40% - Énfasis3 8" xfId="5808"/>
    <cellStyle name="40% - Énfasis3 8 1" xfId="9885"/>
    <cellStyle name="40% - Énfasis3 9" xfId="5809"/>
    <cellStyle name="40% - Énfasis3 9 1" xfId="9886"/>
    <cellStyle name="40% - Énfasis4 1" xfId="5810"/>
    <cellStyle name="40% - Énfasis4 10" xfId="5811"/>
    <cellStyle name="40% - Énfasis4 10 1" xfId="9887"/>
    <cellStyle name="40% - Énfasis4 11" xfId="9888"/>
    <cellStyle name="40% - Énfasis4 12" xfId="9889"/>
    <cellStyle name="40% - Énfasis4 13" xfId="9890"/>
    <cellStyle name="40% - Énfasis4 14" xfId="9891"/>
    <cellStyle name="40% - Énfasis4 2" xfId="58"/>
    <cellStyle name="40% - Énfasis4 2 1" xfId="9892"/>
    <cellStyle name="40% - Énfasis4 2 2" xfId="59"/>
    <cellStyle name="40% - Énfasis4 2 3" xfId="60"/>
    <cellStyle name="40% - Énfasis4 3" xfId="61"/>
    <cellStyle name="40% - Énfasis4 3 1" xfId="9893"/>
    <cellStyle name="40% - Énfasis4 3 2" xfId="5812"/>
    <cellStyle name="40% - Énfasis4 4" xfId="5813"/>
    <cellStyle name="40% - Énfasis4 4 1" xfId="9894"/>
    <cellStyle name="40% - Énfasis4 4 2" xfId="5814"/>
    <cellStyle name="40% - Énfasis4 5" xfId="5815"/>
    <cellStyle name="40% - Énfasis4 5 1" xfId="9895"/>
    <cellStyle name="40% - Énfasis4 5 2" xfId="9755"/>
    <cellStyle name="40% - Énfasis4 5 2 2" xfId="16261"/>
    <cellStyle name="40% - Énfasis4 5 3" xfId="12725"/>
    <cellStyle name="40% - Énfasis4 6" xfId="5816"/>
    <cellStyle name="40% - Énfasis4 6 1" xfId="9896"/>
    <cellStyle name="40% - Énfasis4 6 2" xfId="9756"/>
    <cellStyle name="40% - Énfasis4 6 2 2" xfId="16262"/>
    <cellStyle name="40% - Énfasis4 6 3" xfId="12726"/>
    <cellStyle name="40% - Énfasis4 7" xfId="5817"/>
    <cellStyle name="40% - Énfasis4 7 1" xfId="9897"/>
    <cellStyle name="40% - Énfasis4 8" xfId="5818"/>
    <cellStyle name="40% - Énfasis4 8 1" xfId="9898"/>
    <cellStyle name="40% - Énfasis4 9" xfId="5819"/>
    <cellStyle name="40% - Énfasis4 9 1" xfId="9899"/>
    <cellStyle name="40% - Énfasis5 1" xfId="5820"/>
    <cellStyle name="40% - Énfasis5 10" xfId="5821"/>
    <cellStyle name="40% - Énfasis5 10 1" xfId="9900"/>
    <cellStyle name="40% - Énfasis5 11" xfId="9901"/>
    <cellStyle name="40% - Énfasis5 12" xfId="9902"/>
    <cellStyle name="40% - Énfasis5 13" xfId="9903"/>
    <cellStyle name="40% - Énfasis5 2" xfId="62"/>
    <cellStyle name="40% - Énfasis5 2 1" xfId="9904"/>
    <cellStyle name="40% - Énfasis5 2 2" xfId="63"/>
    <cellStyle name="40% - Énfasis5 2 3" xfId="64"/>
    <cellStyle name="40% - Énfasis5 3" xfId="65"/>
    <cellStyle name="40% - Énfasis5 3 1" xfId="9905"/>
    <cellStyle name="40% - Énfasis5 3 2" xfId="5822"/>
    <cellStyle name="40% - Énfasis5 4" xfId="5823"/>
    <cellStyle name="40% - Énfasis5 4 1" xfId="9906"/>
    <cellStyle name="40% - Énfasis5 4 2" xfId="5824"/>
    <cellStyle name="40% - Énfasis5 5" xfId="5825"/>
    <cellStyle name="40% - Énfasis5 5 1" xfId="9907"/>
    <cellStyle name="40% - Énfasis5 5 2" xfId="9757"/>
    <cellStyle name="40% - Énfasis5 5 2 2" xfId="16263"/>
    <cellStyle name="40% - Énfasis5 5 3" xfId="12727"/>
    <cellStyle name="40% - Énfasis5 6" xfId="5826"/>
    <cellStyle name="40% - Énfasis5 6 1" xfId="9908"/>
    <cellStyle name="40% - Énfasis5 6 2" xfId="9758"/>
    <cellStyle name="40% - Énfasis5 6 2 2" xfId="16264"/>
    <cellStyle name="40% - Énfasis5 6 3" xfId="12728"/>
    <cellStyle name="40% - Énfasis5 7" xfId="5827"/>
    <cellStyle name="40% - Énfasis5 7 1" xfId="9909"/>
    <cellStyle name="40% - Énfasis5 8" xfId="5828"/>
    <cellStyle name="40% - Énfasis5 8 1" xfId="9910"/>
    <cellStyle name="40% - Énfasis5 9" xfId="5829"/>
    <cellStyle name="40% - Énfasis5 9 1" xfId="9911"/>
    <cellStyle name="40% - Énfasis6 1" xfId="5830"/>
    <cellStyle name="40% - Énfasis6 10" xfId="5831"/>
    <cellStyle name="40% - Énfasis6 10 1" xfId="9912"/>
    <cellStyle name="40% - Énfasis6 11" xfId="9913"/>
    <cellStyle name="40% - Énfasis6 12" xfId="9914"/>
    <cellStyle name="40% - Énfasis6 13" xfId="9915"/>
    <cellStyle name="40% - Énfasis6 2" xfId="66"/>
    <cellStyle name="40% - Énfasis6 2 1" xfId="9916"/>
    <cellStyle name="40% - Énfasis6 2 2" xfId="67"/>
    <cellStyle name="40% - Énfasis6 2 3" xfId="68"/>
    <cellStyle name="40% - Énfasis6 3" xfId="69"/>
    <cellStyle name="40% - Énfasis6 3 1" xfId="9917"/>
    <cellStyle name="40% - Énfasis6 3 2" xfId="5832"/>
    <cellStyle name="40% - Énfasis6 4" xfId="5833"/>
    <cellStyle name="40% - Énfasis6 4 1" xfId="9918"/>
    <cellStyle name="40% - Énfasis6 4 2" xfId="5834"/>
    <cellStyle name="40% - Énfasis6 5" xfId="5835"/>
    <cellStyle name="40% - Énfasis6 5 1" xfId="9919"/>
    <cellStyle name="40% - Énfasis6 5 2" xfId="9759"/>
    <cellStyle name="40% - Énfasis6 5 2 2" xfId="16265"/>
    <cellStyle name="40% - Énfasis6 5 3" xfId="12729"/>
    <cellStyle name="40% - Énfasis6 6" xfId="5836"/>
    <cellStyle name="40% - Énfasis6 6 1" xfId="9920"/>
    <cellStyle name="40% - Énfasis6 6 2" xfId="9760"/>
    <cellStyle name="40% - Énfasis6 6 2 2" xfId="16266"/>
    <cellStyle name="40% - Énfasis6 6 3" xfId="12730"/>
    <cellStyle name="40% - Énfasis6 7" xfId="5837"/>
    <cellStyle name="40% - Énfasis6 7 1" xfId="9921"/>
    <cellStyle name="40% - Énfasis6 8" xfId="5838"/>
    <cellStyle name="40% - Énfasis6 8 1" xfId="9922"/>
    <cellStyle name="40% - Énfasis6 9" xfId="5839"/>
    <cellStyle name="40% - Énfasis6 9 1" xfId="9923"/>
    <cellStyle name="60% - Énfasis1 1" xfId="5840"/>
    <cellStyle name="60% - Énfasis1 10" xfId="5841"/>
    <cellStyle name="60% - Énfasis1 10 1" xfId="9924"/>
    <cellStyle name="60% - Énfasis1 11" xfId="9925"/>
    <cellStyle name="60% - Énfasis1 12" xfId="9926"/>
    <cellStyle name="60% - Énfasis1 13" xfId="9927"/>
    <cellStyle name="60% - Énfasis1 2" xfId="70"/>
    <cellStyle name="60% - Énfasis1 2 1" xfId="9928"/>
    <cellStyle name="60% - Énfasis1 2 2" xfId="71"/>
    <cellStyle name="60% - Énfasis1 2 3" xfId="72"/>
    <cellStyle name="60% - Énfasis1 3" xfId="73"/>
    <cellStyle name="60% - Énfasis1 3 1" xfId="9929"/>
    <cellStyle name="60% - Énfasis1 3 2" xfId="5842"/>
    <cellStyle name="60% - Énfasis1 4" xfId="5843"/>
    <cellStyle name="60% - Énfasis1 4 1" xfId="9930"/>
    <cellStyle name="60% - Énfasis1 4 2" xfId="5844"/>
    <cellStyle name="60% - Énfasis1 5" xfId="5845"/>
    <cellStyle name="60% - Énfasis1 5 1" xfId="9931"/>
    <cellStyle name="60% - Énfasis1 6" xfId="5846"/>
    <cellStyle name="60% - Énfasis1 6 1" xfId="9932"/>
    <cellStyle name="60% - Énfasis1 7" xfId="5847"/>
    <cellStyle name="60% - Énfasis1 7 1" xfId="9933"/>
    <cellStyle name="60% - Énfasis1 8" xfId="5848"/>
    <cellStyle name="60% - Énfasis1 8 1" xfId="9934"/>
    <cellStyle name="60% - Énfasis1 9" xfId="5849"/>
    <cellStyle name="60% - Énfasis1 9 1" xfId="9935"/>
    <cellStyle name="60% - Énfasis2 1" xfId="5850"/>
    <cellStyle name="60% - Énfasis2 10" xfId="5851"/>
    <cellStyle name="60% - Énfasis2 10 1" xfId="9936"/>
    <cellStyle name="60% - Énfasis2 11" xfId="9937"/>
    <cellStyle name="60% - Énfasis2 12" xfId="9938"/>
    <cellStyle name="60% - Énfasis2 13" xfId="9939"/>
    <cellStyle name="60% - Énfasis2 14" xfId="9940"/>
    <cellStyle name="60% - Énfasis2 2" xfId="74"/>
    <cellStyle name="60% - Énfasis2 2 1" xfId="9941"/>
    <cellStyle name="60% - Énfasis2 2 2" xfId="75"/>
    <cellStyle name="60% - Énfasis2 3" xfId="76"/>
    <cellStyle name="60% - Énfasis2 3 1" xfId="9942"/>
    <cellStyle name="60% - Énfasis2 3 2" xfId="5852"/>
    <cellStyle name="60% - Énfasis2 4" xfId="5853"/>
    <cellStyle name="60% - Énfasis2 4 1" xfId="9943"/>
    <cellStyle name="60% - Énfasis2 4 2" xfId="5854"/>
    <cellStyle name="60% - Énfasis2 5" xfId="5855"/>
    <cellStyle name="60% - Énfasis2 5 1" xfId="9944"/>
    <cellStyle name="60% - Énfasis2 6" xfId="5856"/>
    <cellStyle name="60% - Énfasis2 6 1" xfId="9945"/>
    <cellStyle name="60% - Énfasis2 7" xfId="5857"/>
    <cellStyle name="60% - Énfasis2 7 1" xfId="9946"/>
    <cellStyle name="60% - Énfasis2 8" xfId="5858"/>
    <cellStyle name="60% - Énfasis2 8 1" xfId="9947"/>
    <cellStyle name="60% - Énfasis2 9" xfId="5859"/>
    <cellStyle name="60% - Énfasis2 9 1" xfId="9948"/>
    <cellStyle name="60% - Énfasis3 1" xfId="5860"/>
    <cellStyle name="60% - Énfasis3 10" xfId="5861"/>
    <cellStyle name="60% - Énfasis3 10 1" xfId="9949"/>
    <cellStyle name="60% - Énfasis3 11" xfId="9950"/>
    <cellStyle name="60% - Énfasis3 12" xfId="9951"/>
    <cellStyle name="60% - Énfasis3 13" xfId="9952"/>
    <cellStyle name="60% - Énfasis3 2" xfId="77"/>
    <cellStyle name="60% - Énfasis3 2 1" xfId="9953"/>
    <cellStyle name="60% - Énfasis3 2 2" xfId="78"/>
    <cellStyle name="60% - Énfasis3 2 3" xfId="79"/>
    <cellStyle name="60% - Énfasis3 3" xfId="80"/>
    <cellStyle name="60% - Énfasis3 3 1" xfId="9954"/>
    <cellStyle name="60% - Énfasis3 3 2" xfId="81"/>
    <cellStyle name="60% - Énfasis3 4" xfId="82"/>
    <cellStyle name="60% - Énfasis3 4 1" xfId="9955"/>
    <cellStyle name="60% - Énfasis3 4 2" xfId="5862"/>
    <cellStyle name="60% - Énfasis3 5" xfId="5863"/>
    <cellStyle name="60% - Énfasis3 5 1" xfId="9956"/>
    <cellStyle name="60% - Énfasis3 6" xfId="5864"/>
    <cellStyle name="60% - Énfasis3 6 1" xfId="9957"/>
    <cellStyle name="60% - Énfasis3 7" xfId="5865"/>
    <cellStyle name="60% - Énfasis3 7 1" xfId="9958"/>
    <cellStyle name="60% - Énfasis3 8" xfId="5866"/>
    <cellStyle name="60% - Énfasis3 8 1" xfId="9959"/>
    <cellStyle name="60% - Énfasis3 9" xfId="5867"/>
    <cellStyle name="60% - Énfasis3 9 1" xfId="9960"/>
    <cellStyle name="60% - Énfasis4 1" xfId="5868"/>
    <cellStyle name="60% - Énfasis4 10" xfId="5869"/>
    <cellStyle name="60% - Énfasis4 10 1" xfId="9961"/>
    <cellStyle name="60% - Énfasis4 11" xfId="9962"/>
    <cellStyle name="60% - Énfasis4 12" xfId="9963"/>
    <cellStyle name="60% - Énfasis4 13" xfId="9964"/>
    <cellStyle name="60% - Énfasis4 2" xfId="83"/>
    <cellStyle name="60% - Énfasis4 2 1" xfId="9965"/>
    <cellStyle name="60% - Énfasis4 2 2" xfId="84"/>
    <cellStyle name="60% - Énfasis4 3" xfId="85"/>
    <cellStyle name="60% - Énfasis4 3 1" xfId="9966"/>
    <cellStyle name="60% - Énfasis4 3 2" xfId="86"/>
    <cellStyle name="60% - Énfasis4 37" xfId="9967"/>
    <cellStyle name="60% - Énfasis4 4" xfId="87"/>
    <cellStyle name="60% - Énfasis4 4 1" xfId="9968"/>
    <cellStyle name="60% - Énfasis4 4 2" xfId="5870"/>
    <cellStyle name="60% - Énfasis4 5" xfId="5871"/>
    <cellStyle name="60% - Énfasis4 5 1" xfId="9969"/>
    <cellStyle name="60% - Énfasis4 6" xfId="5872"/>
    <cellStyle name="60% - Énfasis4 6 1" xfId="9970"/>
    <cellStyle name="60% - Énfasis4 7" xfId="5873"/>
    <cellStyle name="60% - Énfasis4 7 1" xfId="9971"/>
    <cellStyle name="60% - Énfasis4 8" xfId="5874"/>
    <cellStyle name="60% - Énfasis4 8 1" xfId="9972"/>
    <cellStyle name="60% - Énfasis4 9" xfId="5875"/>
    <cellStyle name="60% - Énfasis4 9 1" xfId="9973"/>
    <cellStyle name="60% - Énfasis5 1" xfId="5876"/>
    <cellStyle name="60% - Énfasis5 10" xfId="5877"/>
    <cellStyle name="60% - Énfasis5 10 1" xfId="9974"/>
    <cellStyle name="60% - Énfasis5 11" xfId="9975"/>
    <cellStyle name="60% - Énfasis5 12" xfId="9976"/>
    <cellStyle name="60% - Énfasis5 13" xfId="9977"/>
    <cellStyle name="60% - Énfasis5 2" xfId="88"/>
    <cellStyle name="60% - Énfasis5 2 1" xfId="9978"/>
    <cellStyle name="60% - Énfasis5 2 2" xfId="89"/>
    <cellStyle name="60% - Énfasis5 2 3" xfId="90"/>
    <cellStyle name="60% - Énfasis5 3" xfId="91"/>
    <cellStyle name="60% - Énfasis5 3 1" xfId="9979"/>
    <cellStyle name="60% - Énfasis5 3 2" xfId="5878"/>
    <cellStyle name="60% - Énfasis5 4" xfId="5879"/>
    <cellStyle name="60% - Énfasis5 4 1" xfId="9980"/>
    <cellStyle name="60% - Énfasis5 4 2" xfId="5880"/>
    <cellStyle name="60% - Énfasis5 5" xfId="5881"/>
    <cellStyle name="60% - Énfasis5 5 1" xfId="9981"/>
    <cellStyle name="60% - Énfasis5 6" xfId="5882"/>
    <cellStyle name="60% - Énfasis5 6 1" xfId="9982"/>
    <cellStyle name="60% - Énfasis5 7" xfId="5883"/>
    <cellStyle name="60% - Énfasis5 7 1" xfId="9983"/>
    <cellStyle name="60% - Énfasis5 8" xfId="5884"/>
    <cellStyle name="60% - Énfasis5 8 1" xfId="9984"/>
    <cellStyle name="60% - Énfasis5 9" xfId="5885"/>
    <cellStyle name="60% - Énfasis5 9 1" xfId="9985"/>
    <cellStyle name="60% - Énfasis6 1" xfId="5886"/>
    <cellStyle name="60% - Énfasis6 10" xfId="5887"/>
    <cellStyle name="60% - Énfasis6 10 1" xfId="9986"/>
    <cellStyle name="60% - Énfasis6 11" xfId="9987"/>
    <cellStyle name="60% - Énfasis6 12" xfId="9988"/>
    <cellStyle name="60% - Énfasis6 13" xfId="9989"/>
    <cellStyle name="60% - Énfasis6 14" xfId="9990"/>
    <cellStyle name="60% - Énfasis6 2" xfId="92"/>
    <cellStyle name="60% - Énfasis6 2 1" xfId="9991"/>
    <cellStyle name="60% - Énfasis6 2 2" xfId="93"/>
    <cellStyle name="60% - Énfasis6 3" xfId="94"/>
    <cellStyle name="60% - Énfasis6 3 1" xfId="9992"/>
    <cellStyle name="60% - Énfasis6 3 2" xfId="95"/>
    <cellStyle name="60% - Énfasis6 4" xfId="96"/>
    <cellStyle name="60% - Énfasis6 4 1" xfId="9993"/>
    <cellStyle name="60% - Énfasis6 4 2" xfId="5888"/>
    <cellStyle name="60% - Énfasis6 5" xfId="5889"/>
    <cellStyle name="60% - Énfasis6 5 1" xfId="9994"/>
    <cellStyle name="60% - Énfasis6 6" xfId="5890"/>
    <cellStyle name="60% - Énfasis6 6 1" xfId="9995"/>
    <cellStyle name="60% - Énfasis6 7" xfId="5891"/>
    <cellStyle name="60% - Énfasis6 7 1" xfId="9996"/>
    <cellStyle name="60% - Énfasis6 8" xfId="5892"/>
    <cellStyle name="60% - Énfasis6 8 1" xfId="9997"/>
    <cellStyle name="60% - Énfasis6 9" xfId="5893"/>
    <cellStyle name="60% - Énfasis6 9 1" xfId="9998"/>
    <cellStyle name="Accent1" xfId="9999"/>
    <cellStyle name="B1" xfId="5894"/>
    <cellStyle name="Base 0" xfId="5895"/>
    <cellStyle name="Base 0 2" xfId="5896"/>
    <cellStyle name="Base 0 dec" xfId="5897"/>
    <cellStyle name="Base 0 dec 2" xfId="5898"/>
    <cellStyle name="Base 0 dec 2 2" xfId="5899"/>
    <cellStyle name="Base 0 dec 3" xfId="5900"/>
    <cellStyle name="Base 0 dec_PARA EL DIAG. DE EDUCACION" xfId="5901"/>
    <cellStyle name="Base 1 dec" xfId="5902"/>
    <cellStyle name="Base 1 dec 2" xfId="5903"/>
    <cellStyle name="Base 1 dec 2 2" xfId="5904"/>
    <cellStyle name="Base 1 dec 3" xfId="5905"/>
    <cellStyle name="Base 2 dec" xfId="5906"/>
    <cellStyle name="Base 2 dec 2" xfId="5907"/>
    <cellStyle name="Base 3 dec" xfId="5908"/>
    <cellStyle name="Base 3 dec 2" xfId="5909"/>
    <cellStyle name="Buena 1" xfId="5910"/>
    <cellStyle name="Buena 10" xfId="5911"/>
    <cellStyle name="Buena 10 1" xfId="10000"/>
    <cellStyle name="Buena 11" xfId="10001"/>
    <cellStyle name="Buena 12" xfId="10002"/>
    <cellStyle name="Buena 13" xfId="10003"/>
    <cellStyle name="Buena 2" xfId="97"/>
    <cellStyle name="Buena 2 1" xfId="10004"/>
    <cellStyle name="Buena 2 2" xfId="98"/>
    <cellStyle name="Buena 3" xfId="99"/>
    <cellStyle name="Buena 3 1" xfId="10005"/>
    <cellStyle name="Buena 3 2" xfId="5912"/>
    <cellStyle name="Buena 4" xfId="5913"/>
    <cellStyle name="Buena 4 1" xfId="10006"/>
    <cellStyle name="Buena 4 2" xfId="5914"/>
    <cellStyle name="Buena 5" xfId="5915"/>
    <cellStyle name="Buena 5 1" xfId="10007"/>
    <cellStyle name="Buena 6" xfId="5916"/>
    <cellStyle name="Buena 6 1" xfId="10008"/>
    <cellStyle name="Buena 7" xfId="5917"/>
    <cellStyle name="Buena 7 1" xfId="10009"/>
    <cellStyle name="Buena 8" xfId="5918"/>
    <cellStyle name="Buena 8 1" xfId="10010"/>
    <cellStyle name="Buena 9" xfId="5919"/>
    <cellStyle name="Buena 9 1" xfId="10011"/>
    <cellStyle name="C00A" xfId="5920"/>
    <cellStyle name="C00B" xfId="5921"/>
    <cellStyle name="C00L" xfId="5922"/>
    <cellStyle name="C01A" xfId="5923"/>
    <cellStyle name="C01B" xfId="5924"/>
    <cellStyle name="C01H" xfId="5925"/>
    <cellStyle name="C01L" xfId="5926"/>
    <cellStyle name="C02A" xfId="5927"/>
    <cellStyle name="C02A 2" xfId="12731"/>
    <cellStyle name="C02B" xfId="5928"/>
    <cellStyle name="C02H" xfId="5929"/>
    <cellStyle name="C02L" xfId="5930"/>
    <cellStyle name="C03A" xfId="5931"/>
    <cellStyle name="C03B" xfId="5932"/>
    <cellStyle name="C03H" xfId="5933"/>
    <cellStyle name="C03L" xfId="5934"/>
    <cellStyle name="C04A" xfId="5935"/>
    <cellStyle name="C04B" xfId="5936"/>
    <cellStyle name="C04H" xfId="5937"/>
    <cellStyle name="C04L" xfId="5938"/>
    <cellStyle name="C05A" xfId="5939"/>
    <cellStyle name="C05B" xfId="5940"/>
    <cellStyle name="C05H" xfId="5941"/>
    <cellStyle name="C05L" xfId="5942"/>
    <cellStyle name="C06A" xfId="5943"/>
    <cellStyle name="C06B" xfId="5944"/>
    <cellStyle name="C06H" xfId="5945"/>
    <cellStyle name="C06L" xfId="5946"/>
    <cellStyle name="C07A" xfId="5947"/>
    <cellStyle name="C07B" xfId="5948"/>
    <cellStyle name="C07H" xfId="5949"/>
    <cellStyle name="C07L" xfId="5950"/>
    <cellStyle name="Cabecera 1" xfId="5951"/>
    <cellStyle name="Cabecera 1 2" xfId="5952"/>
    <cellStyle name="Cabecera 2" xfId="5953"/>
    <cellStyle name="Cabecera 2 2" xfId="5954"/>
    <cellStyle name="Cálculo 1" xfId="5955"/>
    <cellStyle name="Cálculo 10" xfId="5956"/>
    <cellStyle name="Cálculo 10 1" xfId="10012"/>
    <cellStyle name="Cálculo 11" xfId="10013"/>
    <cellStyle name="Cálculo 12" xfId="10014"/>
    <cellStyle name="Cálculo 13" xfId="10015"/>
    <cellStyle name="Cálculo 2" xfId="100"/>
    <cellStyle name="Cálculo 2 1" xfId="10016"/>
    <cellStyle name="Cálculo 2 2" xfId="101"/>
    <cellStyle name="Cálculo 2 3" xfId="10885"/>
    <cellStyle name="Cálculo 3" xfId="102"/>
    <cellStyle name="Cálculo 3 1" xfId="10017"/>
    <cellStyle name="Cálculo 3 2" xfId="5957"/>
    <cellStyle name="Cálculo 4" xfId="5958"/>
    <cellStyle name="Cálculo 4 1" xfId="10018"/>
    <cellStyle name="Cálculo 4 2" xfId="5959"/>
    <cellStyle name="Cálculo 5" xfId="5960"/>
    <cellStyle name="Cálculo 5 1" xfId="10019"/>
    <cellStyle name="Cálculo 6" xfId="5961"/>
    <cellStyle name="Cálculo 6 1" xfId="10020"/>
    <cellStyle name="Cálculo 7" xfId="5962"/>
    <cellStyle name="Cálculo 7 1" xfId="10021"/>
    <cellStyle name="Cálculo 8" xfId="5963"/>
    <cellStyle name="Cálculo 8 1" xfId="10022"/>
    <cellStyle name="Cálculo 9" xfId="5964"/>
    <cellStyle name="Cálculo 9 1" xfId="10023"/>
    <cellStyle name="Capitulo" xfId="5965"/>
    <cellStyle name="Capítulo" xfId="5966"/>
    <cellStyle name="Capitulo 2" xfId="5967"/>
    <cellStyle name="Celda de comprobación 1" xfId="5968"/>
    <cellStyle name="Celda de comprobación 10" xfId="5969"/>
    <cellStyle name="Celda de comprobación 10 1" xfId="10024"/>
    <cellStyle name="Celda de comprobación 11" xfId="10025"/>
    <cellStyle name="Celda de comprobación 12" xfId="10026"/>
    <cellStyle name="Celda de comprobación 13" xfId="10027"/>
    <cellStyle name="Celda de comprobación 2" xfId="103"/>
    <cellStyle name="Celda de comprobación 2 1" xfId="10028"/>
    <cellStyle name="Celda de comprobación 2 2" xfId="104"/>
    <cellStyle name="Celda de comprobación 3" xfId="105"/>
    <cellStyle name="Celda de comprobación 3 1" xfId="10029"/>
    <cellStyle name="Celda de comprobación 3 2" xfId="5970"/>
    <cellStyle name="Celda de comprobación 4" xfId="5971"/>
    <cellStyle name="Celda de comprobación 4 1" xfId="10030"/>
    <cellStyle name="Celda de comprobación 4 2" xfId="5972"/>
    <cellStyle name="Celda de comprobación 5" xfId="5973"/>
    <cellStyle name="Celda de comprobación 5 1" xfId="10031"/>
    <cellStyle name="Celda de comprobación 6" xfId="5974"/>
    <cellStyle name="Celda de comprobación 6 1" xfId="10032"/>
    <cellStyle name="Celda de comprobación 7" xfId="5975"/>
    <cellStyle name="Celda de comprobación 7 1" xfId="10033"/>
    <cellStyle name="Celda de comprobación 8" xfId="5976"/>
    <cellStyle name="Celda de comprobación 8 1" xfId="10034"/>
    <cellStyle name="Celda de comprobación 9" xfId="5977"/>
    <cellStyle name="Celda de comprobación 9 1" xfId="10035"/>
    <cellStyle name="Celda vinculada 1" xfId="5978"/>
    <cellStyle name="Celda vinculada 10" xfId="5979"/>
    <cellStyle name="Celda vinculada 10 1" xfId="10036"/>
    <cellStyle name="Celda vinculada 11" xfId="10037"/>
    <cellStyle name="Celda vinculada 12" xfId="10038"/>
    <cellStyle name="Celda vinculada 13" xfId="10039"/>
    <cellStyle name="Celda vinculada 2" xfId="106"/>
    <cellStyle name="Celda vinculada 2 1" xfId="10040"/>
    <cellStyle name="Celda vinculada 2 2" xfId="107"/>
    <cellStyle name="Celda vinculada 3" xfId="108"/>
    <cellStyle name="Celda vinculada 3 1" xfId="10041"/>
    <cellStyle name="Celda vinculada 3 2" xfId="5980"/>
    <cellStyle name="Celda vinculada 4" xfId="5981"/>
    <cellStyle name="Celda vinculada 4 1" xfId="10042"/>
    <cellStyle name="Celda vinculada 5" xfId="5982"/>
    <cellStyle name="Celda vinculada 5 1" xfId="10043"/>
    <cellStyle name="Celda vinculada 6" xfId="5983"/>
    <cellStyle name="Celda vinculada 6 1" xfId="10044"/>
    <cellStyle name="Celda vinculada 7" xfId="5984"/>
    <cellStyle name="Celda vinculada 7 1" xfId="10045"/>
    <cellStyle name="Celda vinculada 8" xfId="5985"/>
    <cellStyle name="Celda vinculada 8 1" xfId="10046"/>
    <cellStyle name="Celda vinculada 9" xfId="5986"/>
    <cellStyle name="Celda vinculada 9 1" xfId="10047"/>
    <cellStyle name="Comma" xfId="10048"/>
    <cellStyle name="Comma 2" xfId="10049"/>
    <cellStyle name="Comma 2 2" xfId="10918"/>
    <cellStyle name="Comma 2 2 2" xfId="16779"/>
    <cellStyle name="Comma 3" xfId="10050"/>
    <cellStyle name="Comma0" xfId="10051"/>
    <cellStyle name="Comma0 2" xfId="10052"/>
    <cellStyle name="Comma0 2 2" xfId="10053"/>
    <cellStyle name="Comma0 2 2 2" xfId="10054"/>
    <cellStyle name="Comma0 2 2 2 2" xfId="10055"/>
    <cellStyle name="Comma0 2 2 3" xfId="10056"/>
    <cellStyle name="Comma0 2 3" xfId="10057"/>
    <cellStyle name="Comma0 2 3 2" xfId="10058"/>
    <cellStyle name="Comma0 3" xfId="10059"/>
    <cellStyle name="Comma0 3 2" xfId="10060"/>
    <cellStyle name="Comma0 4" xfId="10061"/>
    <cellStyle name="Currency" xfId="10062"/>
    <cellStyle name="Currency 2" xfId="10063"/>
    <cellStyle name="Currency 2 2" xfId="16279"/>
    <cellStyle name="Currency 3" xfId="109"/>
    <cellStyle name="Currency 4" xfId="16278"/>
    <cellStyle name="Currency0" xfId="10064"/>
    <cellStyle name="Currency0 2" xfId="10065"/>
    <cellStyle name="Currency0 2 2" xfId="10066"/>
    <cellStyle name="Currency0 2 2 2" xfId="10067"/>
    <cellStyle name="Currency0 2 2 2 2" xfId="10068"/>
    <cellStyle name="Currency0 2 2 2 3" xfId="16281"/>
    <cellStyle name="Currency0 2 2 3" xfId="10069"/>
    <cellStyle name="Currency0 2 3" xfId="10070"/>
    <cellStyle name="Currency0 2 3 2" xfId="10071"/>
    <cellStyle name="Currency0 2 3 2 2" xfId="16282"/>
    <cellStyle name="Currency0 2 4" xfId="16280"/>
    <cellStyle name="Currency0 3" xfId="10072"/>
    <cellStyle name="Currency0 3 2" xfId="10073"/>
    <cellStyle name="Currency0 3 3" xfId="16283"/>
    <cellStyle name="Currency0 4" xfId="10074"/>
    <cellStyle name="Date" xfId="10075"/>
    <cellStyle name="Date 2" xfId="10076"/>
    <cellStyle name="Date 2 2" xfId="10077"/>
    <cellStyle name="Date 2 2 2" xfId="10078"/>
    <cellStyle name="Date 2 2 2 2" xfId="10079"/>
    <cellStyle name="Date 2 2 3" xfId="10080"/>
    <cellStyle name="Date 2 3" xfId="10081"/>
    <cellStyle name="Date 2 3 2" xfId="10082"/>
    <cellStyle name="Date 3" xfId="10083"/>
    <cellStyle name="Date 3 2" xfId="10084"/>
    <cellStyle name="Date 4" xfId="10085"/>
    <cellStyle name="Dec(1)" xfId="5987"/>
    <cellStyle name="Dec(1) 2" xfId="5988"/>
    <cellStyle name="Dec(2)" xfId="5989"/>
    <cellStyle name="Dec(2) 2" xfId="5990"/>
    <cellStyle name="Default" xfId="110"/>
    <cellStyle name="Descripciones" xfId="5991"/>
    <cellStyle name="Descripciones 2" xfId="5992"/>
    <cellStyle name="Enc. der" xfId="5993"/>
    <cellStyle name="Enc. der 2" xfId="5994"/>
    <cellStyle name="Enc. der." xfId="5995"/>
    <cellStyle name="Enc. izq" xfId="5996"/>
    <cellStyle name="Enc. izq 2" xfId="5997"/>
    <cellStyle name="Enc. izq CENTRAR" xfId="5998"/>
    <cellStyle name="Enc. izq SUPERIOR" xfId="5999"/>
    <cellStyle name="Enc. izq SUPERIOR 2" xfId="6000"/>
    <cellStyle name="Enc. izq." xfId="6001"/>
    <cellStyle name="Enc. izq_cap_05" xfId="6002"/>
    <cellStyle name="Encabezado" xfId="6003"/>
    <cellStyle name="Encabezado 1" xfId="6004"/>
    <cellStyle name="Encabezado 4 1" xfId="6005"/>
    <cellStyle name="Encabezado 4 10" xfId="6006"/>
    <cellStyle name="Encabezado 4 10 1" xfId="10086"/>
    <cellStyle name="Encabezado 4 11" xfId="10087"/>
    <cellStyle name="Encabezado 4 12" xfId="10088"/>
    <cellStyle name="Encabezado 4 13" xfId="10089"/>
    <cellStyle name="Encabezado 4 2" xfId="111"/>
    <cellStyle name="Encabezado 4 2 1" xfId="10090"/>
    <cellStyle name="Encabezado 4 2 2" xfId="112"/>
    <cellStyle name="Encabezado 4 3" xfId="113"/>
    <cellStyle name="Encabezado 4 3 1" xfId="10091"/>
    <cellStyle name="Encabezado 4 3 2" xfId="6007"/>
    <cellStyle name="Encabezado 4 4" xfId="6008"/>
    <cellStyle name="Encabezado 4 4 1" xfId="10092"/>
    <cellStyle name="Encabezado 4 5" xfId="6009"/>
    <cellStyle name="Encabezado 4 5 1" xfId="10093"/>
    <cellStyle name="Encabezado 4 6" xfId="6010"/>
    <cellStyle name="Encabezado 4 6 1" xfId="10094"/>
    <cellStyle name="Encabezado 4 7" xfId="6011"/>
    <cellStyle name="Encabezado 4 7 1" xfId="10095"/>
    <cellStyle name="Encabezado 4 8" xfId="6012"/>
    <cellStyle name="Encabezado 4 8 1" xfId="10096"/>
    <cellStyle name="Encabezado 4 9" xfId="6013"/>
    <cellStyle name="Encabezado 4 9 1" xfId="10097"/>
    <cellStyle name="Énfasis1 1" xfId="6014"/>
    <cellStyle name="Énfasis1 10" xfId="6015"/>
    <cellStyle name="Énfasis1 10 1" xfId="10098"/>
    <cellStyle name="Énfasis1 11" xfId="10099"/>
    <cellStyle name="Énfasis1 12" xfId="10100"/>
    <cellStyle name="Énfasis1 13" xfId="10101"/>
    <cellStyle name="Énfasis1 2" xfId="114"/>
    <cellStyle name="Énfasis1 2 1" xfId="10102"/>
    <cellStyle name="Énfasis1 2 2" xfId="115"/>
    <cellStyle name="Énfasis1 3" xfId="116"/>
    <cellStyle name="Énfasis1 3 1" xfId="10103"/>
    <cellStyle name="Énfasis1 3 2" xfId="6016"/>
    <cellStyle name="Énfasis1 4" xfId="6017"/>
    <cellStyle name="Énfasis1 4 1" xfId="10104"/>
    <cellStyle name="Énfasis1 4 2" xfId="6018"/>
    <cellStyle name="Énfasis1 5" xfId="6019"/>
    <cellStyle name="Énfasis1 5 1" xfId="10105"/>
    <cellStyle name="Énfasis1 6" xfId="6020"/>
    <cellStyle name="Énfasis1 6 1" xfId="10106"/>
    <cellStyle name="Énfasis1 7" xfId="6021"/>
    <cellStyle name="Énfasis1 7 1" xfId="10107"/>
    <cellStyle name="Énfasis1 8" xfId="6022"/>
    <cellStyle name="Énfasis1 8 1" xfId="10108"/>
    <cellStyle name="Énfasis1 9" xfId="6023"/>
    <cellStyle name="Énfasis1 9 1" xfId="10109"/>
    <cellStyle name="Énfasis2 1" xfId="6024"/>
    <cellStyle name="Énfasis2 10" xfId="6025"/>
    <cellStyle name="Énfasis2 10 1" xfId="10110"/>
    <cellStyle name="Énfasis2 11" xfId="10111"/>
    <cellStyle name="Énfasis2 12" xfId="10112"/>
    <cellStyle name="Énfasis2 13" xfId="10113"/>
    <cellStyle name="Énfasis2 2" xfId="117"/>
    <cellStyle name="Énfasis2 2 1" xfId="10114"/>
    <cellStyle name="Énfasis2 2 2" xfId="118"/>
    <cellStyle name="Énfasis2 2 3" xfId="119"/>
    <cellStyle name="Énfasis2 3" xfId="120"/>
    <cellStyle name="Énfasis2 3 1" xfId="10115"/>
    <cellStyle name="Énfasis2 3 2" xfId="6026"/>
    <cellStyle name="Énfasis2 4" xfId="6027"/>
    <cellStyle name="Énfasis2 4 1" xfId="10116"/>
    <cellStyle name="Énfasis2 4 2" xfId="6028"/>
    <cellStyle name="Énfasis2 5" xfId="6029"/>
    <cellStyle name="Énfasis2 5 1" xfId="10117"/>
    <cellStyle name="Énfasis2 6" xfId="6030"/>
    <cellStyle name="Énfasis2 6 1" xfId="10118"/>
    <cellStyle name="Énfasis2 7" xfId="6031"/>
    <cellStyle name="Énfasis2 7 1" xfId="10119"/>
    <cellStyle name="Énfasis2 8" xfId="6032"/>
    <cellStyle name="Énfasis2 8 1" xfId="10120"/>
    <cellStyle name="Énfasis2 9" xfId="6033"/>
    <cellStyle name="Énfasis2 9 1" xfId="10121"/>
    <cellStyle name="Énfasis3 1" xfId="6034"/>
    <cellStyle name="Énfasis3 10" xfId="6035"/>
    <cellStyle name="Énfasis3 10 1" xfId="10122"/>
    <cellStyle name="Énfasis3 11" xfId="10123"/>
    <cellStyle name="Énfasis3 12" xfId="10124"/>
    <cellStyle name="Énfasis3 13" xfId="10125"/>
    <cellStyle name="Énfasis3 2" xfId="121"/>
    <cellStyle name="Énfasis3 2 1" xfId="10126"/>
    <cellStyle name="Énfasis3 2 2" xfId="122"/>
    <cellStyle name="Énfasis3 3" xfId="123"/>
    <cellStyle name="Énfasis3 3 1" xfId="10127"/>
    <cellStyle name="Énfasis3 3 2" xfId="6036"/>
    <cellStyle name="Énfasis3 4" xfId="6037"/>
    <cellStyle name="Énfasis3 4 1" xfId="10128"/>
    <cellStyle name="Énfasis3 4 2" xfId="6038"/>
    <cellStyle name="Énfasis3 5" xfId="6039"/>
    <cellStyle name="Énfasis3 5 1" xfId="10129"/>
    <cellStyle name="Énfasis3 6" xfId="6040"/>
    <cellStyle name="Énfasis3 6 1" xfId="10130"/>
    <cellStyle name="Énfasis3 7" xfId="6041"/>
    <cellStyle name="Énfasis3 7 1" xfId="10131"/>
    <cellStyle name="Énfasis3 8" xfId="6042"/>
    <cellStyle name="Énfasis3 8 1" xfId="10132"/>
    <cellStyle name="Énfasis3 9" xfId="6043"/>
    <cellStyle name="Énfasis3 9 1" xfId="10133"/>
    <cellStyle name="Énfasis4 1" xfId="6044"/>
    <cellStyle name="Énfasis4 10" xfId="6045"/>
    <cellStyle name="Énfasis4 10 1" xfId="10134"/>
    <cellStyle name="Énfasis4 11" xfId="10135"/>
    <cellStyle name="Énfasis4 12" xfId="10136"/>
    <cellStyle name="Énfasis4 13" xfId="10137"/>
    <cellStyle name="Énfasis4 2" xfId="124"/>
    <cellStyle name="Énfasis4 2 1" xfId="10138"/>
    <cellStyle name="Énfasis4 2 2" xfId="125"/>
    <cellStyle name="Énfasis4 3" xfId="126"/>
    <cellStyle name="Énfasis4 3 1" xfId="10139"/>
    <cellStyle name="Énfasis4 3 2" xfId="6046"/>
    <cellStyle name="Énfasis4 4" xfId="6047"/>
    <cellStyle name="Énfasis4 4 1" xfId="10140"/>
    <cellStyle name="Énfasis4 4 2" xfId="6048"/>
    <cellStyle name="Énfasis4 5" xfId="6049"/>
    <cellStyle name="Énfasis4 5 1" xfId="10141"/>
    <cellStyle name="Énfasis4 6" xfId="6050"/>
    <cellStyle name="Énfasis4 6 1" xfId="10142"/>
    <cellStyle name="Énfasis4 7" xfId="6051"/>
    <cellStyle name="Énfasis4 7 1" xfId="10143"/>
    <cellStyle name="Énfasis4 8" xfId="6052"/>
    <cellStyle name="Énfasis4 8 1" xfId="10144"/>
    <cellStyle name="Énfasis4 9" xfId="6053"/>
    <cellStyle name="Énfasis4 9 1" xfId="10145"/>
    <cellStyle name="Énfasis5 1" xfId="6054"/>
    <cellStyle name="Énfasis5 10" xfId="6055"/>
    <cellStyle name="Énfasis5 10 1" xfId="10146"/>
    <cellStyle name="Énfasis5 11" xfId="10147"/>
    <cellStyle name="Énfasis5 12" xfId="10148"/>
    <cellStyle name="Énfasis5 13" xfId="10149"/>
    <cellStyle name="Énfasis5 2" xfId="127"/>
    <cellStyle name="Énfasis5 2 1" xfId="10150"/>
    <cellStyle name="Énfasis5 2 2" xfId="128"/>
    <cellStyle name="Énfasis5 2 3" xfId="129"/>
    <cellStyle name="Énfasis5 3" xfId="130"/>
    <cellStyle name="Énfasis5 3 1" xfId="10151"/>
    <cellStyle name="Énfasis5 3 2" xfId="6056"/>
    <cellStyle name="Énfasis5 4" xfId="6057"/>
    <cellStyle name="Énfasis5 4 1" xfId="10152"/>
    <cellStyle name="Énfasis5 4 2" xfId="6058"/>
    <cellStyle name="Énfasis5 5" xfId="6059"/>
    <cellStyle name="Énfasis5 5 1" xfId="10153"/>
    <cellStyle name="Énfasis5 6" xfId="6060"/>
    <cellStyle name="Énfasis5 6 1" xfId="10154"/>
    <cellStyle name="Énfasis5 7" xfId="6061"/>
    <cellStyle name="Énfasis5 7 1" xfId="10155"/>
    <cellStyle name="Énfasis5 8" xfId="6062"/>
    <cellStyle name="Énfasis5 8 1" xfId="10156"/>
    <cellStyle name="Énfasis5 9" xfId="6063"/>
    <cellStyle name="Énfasis5 9 1" xfId="10157"/>
    <cellStyle name="Énfasis6 1" xfId="6064"/>
    <cellStyle name="Énfasis6 10" xfId="6065"/>
    <cellStyle name="Énfasis6 10 1" xfId="10158"/>
    <cellStyle name="Énfasis6 11" xfId="10159"/>
    <cellStyle name="Énfasis6 12" xfId="10160"/>
    <cellStyle name="Énfasis6 13" xfId="10161"/>
    <cellStyle name="Énfasis6 2" xfId="131"/>
    <cellStyle name="Énfasis6 2 1" xfId="10162"/>
    <cellStyle name="Énfasis6 2 2" xfId="132"/>
    <cellStyle name="Énfasis6 3" xfId="133"/>
    <cellStyle name="Énfasis6 3 1" xfId="10163"/>
    <cellStyle name="Énfasis6 3 2" xfId="6066"/>
    <cellStyle name="Énfasis6 4" xfId="6067"/>
    <cellStyle name="Énfasis6 4 1" xfId="10164"/>
    <cellStyle name="Énfasis6 4 2" xfId="6068"/>
    <cellStyle name="Énfasis6 5" xfId="6069"/>
    <cellStyle name="Énfasis6 5 1" xfId="10165"/>
    <cellStyle name="Énfasis6 6" xfId="6070"/>
    <cellStyle name="Énfasis6 6 1" xfId="10166"/>
    <cellStyle name="Énfasis6 7" xfId="6071"/>
    <cellStyle name="Énfasis6 7 1" xfId="10167"/>
    <cellStyle name="Énfasis6 8" xfId="6072"/>
    <cellStyle name="Énfasis6 8 1" xfId="10168"/>
    <cellStyle name="Énfasis6 9" xfId="6073"/>
    <cellStyle name="Énfasis6 9 1" xfId="10169"/>
    <cellStyle name="entero" xfId="6074"/>
    <cellStyle name="Entrada 1" xfId="6075"/>
    <cellStyle name="Entrada 10" xfId="6076"/>
    <cellStyle name="Entrada 10 1" xfId="10170"/>
    <cellStyle name="Entrada 11" xfId="10171"/>
    <cellStyle name="Entrada 12" xfId="10172"/>
    <cellStyle name="Entrada 13" xfId="10173"/>
    <cellStyle name="Entrada 2" xfId="134"/>
    <cellStyle name="Entrada 2 1" xfId="10174"/>
    <cellStyle name="Entrada 2 2" xfId="135"/>
    <cellStyle name="Entrada 2 3" xfId="10886"/>
    <cellStyle name="Entrada 3" xfId="136"/>
    <cellStyle name="Entrada 3 1" xfId="10175"/>
    <cellStyle name="Entrada 3 2" xfId="6077"/>
    <cellStyle name="Entrada 4" xfId="6078"/>
    <cellStyle name="Entrada 4 1" xfId="10176"/>
    <cellStyle name="Entrada 4 2" xfId="6079"/>
    <cellStyle name="Entrada 5" xfId="6080"/>
    <cellStyle name="Entrada 5 1" xfId="10177"/>
    <cellStyle name="Entrada 6" xfId="6081"/>
    <cellStyle name="Entrada 6 1" xfId="10178"/>
    <cellStyle name="Entrada 7" xfId="6082"/>
    <cellStyle name="Entrada 7 1" xfId="10179"/>
    <cellStyle name="Entrada 8" xfId="6083"/>
    <cellStyle name="Entrada 8 1" xfId="10180"/>
    <cellStyle name="Entrada 9" xfId="6084"/>
    <cellStyle name="Entrada 9 1" xfId="10181"/>
    <cellStyle name="Estilo 1" xfId="6085"/>
    <cellStyle name="Estilo 1 1" xfId="6086"/>
    <cellStyle name="Estilo 1 2" xfId="6087"/>
    <cellStyle name="Estilo 1 3" xfId="6088"/>
    <cellStyle name="Etiqueta" xfId="6089"/>
    <cellStyle name="Etiqueta 2" xfId="6090"/>
    <cellStyle name="Euro" xfId="137"/>
    <cellStyle name="Euro 1" xfId="6091"/>
    <cellStyle name="Euro 2" xfId="138"/>
    <cellStyle name="Euro 3" xfId="6092"/>
    <cellStyle name="Euro 4" xfId="6093"/>
    <cellStyle name="Euro 5" xfId="6094"/>
    <cellStyle name="Euro 6" xfId="6095"/>
    <cellStyle name="Excel Built-in 40% - Accent1" xfId="139"/>
    <cellStyle name="Excel Built-in 40% - Accent1 2" xfId="140"/>
    <cellStyle name="Excel Built-in Accent1" xfId="141"/>
    <cellStyle name="Excel Built-in Accent1 2" xfId="142"/>
    <cellStyle name="Excel Built-in Comma" xfId="6096"/>
    <cellStyle name="Excel Built-in Comma 1" xfId="10182"/>
    <cellStyle name="Excel Built-in Currency" xfId="143"/>
    <cellStyle name="Excel Built-in Currency 1" xfId="144"/>
    <cellStyle name="Excel Built-in Hyperlink" xfId="145"/>
    <cellStyle name="Excel Built-in Hyperlink 1" xfId="146"/>
    <cellStyle name="Excel Built-in Normal" xfId="147"/>
    <cellStyle name="Excel Built-in Normal 1" xfId="148"/>
    <cellStyle name="Excel Built-in Normal 1 2" xfId="149"/>
    <cellStyle name="Excel Built-in Normal 10" xfId="150"/>
    <cellStyle name="Excel Built-in Normal 11" xfId="151"/>
    <cellStyle name="Excel Built-in Normal 12" xfId="152"/>
    <cellStyle name="Excel Built-in Normal 13" xfId="153"/>
    <cellStyle name="Excel Built-in Normal 14" xfId="154"/>
    <cellStyle name="Excel Built-in Normal 15" xfId="155"/>
    <cellStyle name="Excel Built-in Normal 16" xfId="156"/>
    <cellStyle name="Excel Built-in Normal 17" xfId="157"/>
    <cellStyle name="Excel Built-in Normal 18" xfId="158"/>
    <cellStyle name="Excel Built-in Normal 19" xfId="159"/>
    <cellStyle name="Excel Built-in Normal 2" xfId="160"/>
    <cellStyle name="Excel Built-in Normal 2 2" xfId="161"/>
    <cellStyle name="Excel Built-in Normal 2 2 10" xfId="162"/>
    <cellStyle name="Excel Built-in Normal 2 2 11" xfId="163"/>
    <cellStyle name="Excel Built-in Normal 2 2 12" xfId="164"/>
    <cellStyle name="Excel Built-in Normal 2 2 13" xfId="165"/>
    <cellStyle name="Excel Built-in Normal 2 2 14" xfId="166"/>
    <cellStyle name="Excel Built-in Normal 2 2 15" xfId="167"/>
    <cellStyle name="Excel Built-in Normal 2 2 16" xfId="168"/>
    <cellStyle name="Excel Built-in Normal 2 2 17" xfId="169"/>
    <cellStyle name="Excel Built-in Normal 2 2 18" xfId="170"/>
    <cellStyle name="Excel Built-in Normal 2 2 19" xfId="171"/>
    <cellStyle name="Excel Built-in Normal 2 2 2" xfId="172"/>
    <cellStyle name="Excel Built-in Normal 2 2 20" xfId="173"/>
    <cellStyle name="Excel Built-in Normal 2 2 21" xfId="174"/>
    <cellStyle name="Excel Built-in Normal 2 2 22" xfId="175"/>
    <cellStyle name="Excel Built-in Normal 2 2 23" xfId="176"/>
    <cellStyle name="Excel Built-in Normal 2 2 24" xfId="177"/>
    <cellStyle name="Excel Built-in Normal 2 2 25" xfId="178"/>
    <cellStyle name="Excel Built-in Normal 2 2 26" xfId="179"/>
    <cellStyle name="Excel Built-in Normal 2 2 27" xfId="180"/>
    <cellStyle name="Excel Built-in Normal 2 2 28" xfId="181"/>
    <cellStyle name="Excel Built-in Normal 2 2 29" xfId="182"/>
    <cellStyle name="Excel Built-in Normal 2 2 3" xfId="183"/>
    <cellStyle name="Excel Built-in Normal 2 2 30" xfId="184"/>
    <cellStyle name="Excel Built-in Normal 2 2 31" xfId="185"/>
    <cellStyle name="Excel Built-in Normal 2 2 32" xfId="186"/>
    <cellStyle name="Excel Built-in Normal 2 2 33" xfId="187"/>
    <cellStyle name="Excel Built-in Normal 2 2 34" xfId="188"/>
    <cellStyle name="Excel Built-in Normal 2 2 35" xfId="189"/>
    <cellStyle name="Excel Built-in Normal 2 2 36" xfId="190"/>
    <cellStyle name="Excel Built-in Normal 2 2 37" xfId="191"/>
    <cellStyle name="Excel Built-in Normal 2 2 38" xfId="192"/>
    <cellStyle name="Excel Built-in Normal 2 2 39" xfId="193"/>
    <cellStyle name="Excel Built-in Normal 2 2 4" xfId="194"/>
    <cellStyle name="Excel Built-in Normal 2 2 40" xfId="195"/>
    <cellStyle name="Excel Built-in Normal 2 2 41" xfId="196"/>
    <cellStyle name="Excel Built-in Normal 2 2 42" xfId="197"/>
    <cellStyle name="Excel Built-in Normal 2 2 43" xfId="198"/>
    <cellStyle name="Excel Built-in Normal 2 2 44" xfId="199"/>
    <cellStyle name="Excel Built-in Normal 2 2 45" xfId="200"/>
    <cellStyle name="Excel Built-in Normal 2 2 5" xfId="201"/>
    <cellStyle name="Excel Built-in Normal 2 2 6" xfId="202"/>
    <cellStyle name="Excel Built-in Normal 2 2 7" xfId="203"/>
    <cellStyle name="Excel Built-in Normal 2 2 8" xfId="204"/>
    <cellStyle name="Excel Built-in Normal 2 2 9" xfId="205"/>
    <cellStyle name="Excel Built-in Normal 2 3" xfId="206"/>
    <cellStyle name="Excel Built-in Normal 2 3 10" xfId="207"/>
    <cellStyle name="Excel Built-in Normal 2 3 11" xfId="208"/>
    <cellStyle name="Excel Built-in Normal 2 3 12" xfId="209"/>
    <cellStyle name="Excel Built-in Normal 2 3 13" xfId="210"/>
    <cellStyle name="Excel Built-in Normal 2 3 14" xfId="211"/>
    <cellStyle name="Excel Built-in Normal 2 3 15" xfId="212"/>
    <cellStyle name="Excel Built-in Normal 2 3 16" xfId="213"/>
    <cellStyle name="Excel Built-in Normal 2 3 17" xfId="214"/>
    <cellStyle name="Excel Built-in Normal 2 3 18" xfId="215"/>
    <cellStyle name="Excel Built-in Normal 2 3 19" xfId="216"/>
    <cellStyle name="Excel Built-in Normal 2 3 2" xfId="217"/>
    <cellStyle name="Excel Built-in Normal 2 3 20" xfId="218"/>
    <cellStyle name="Excel Built-in Normal 2 3 21" xfId="219"/>
    <cellStyle name="Excel Built-in Normal 2 3 22" xfId="220"/>
    <cellStyle name="Excel Built-in Normal 2 3 23" xfId="221"/>
    <cellStyle name="Excel Built-in Normal 2 3 24" xfId="222"/>
    <cellStyle name="Excel Built-in Normal 2 3 25" xfId="223"/>
    <cellStyle name="Excel Built-in Normal 2 3 26" xfId="224"/>
    <cellStyle name="Excel Built-in Normal 2 3 27" xfId="225"/>
    <cellStyle name="Excel Built-in Normal 2 3 28" xfId="226"/>
    <cellStyle name="Excel Built-in Normal 2 3 29" xfId="227"/>
    <cellStyle name="Excel Built-in Normal 2 3 3" xfId="228"/>
    <cellStyle name="Excel Built-in Normal 2 3 30" xfId="229"/>
    <cellStyle name="Excel Built-in Normal 2 3 31" xfId="230"/>
    <cellStyle name="Excel Built-in Normal 2 3 32" xfId="231"/>
    <cellStyle name="Excel Built-in Normal 2 3 33" xfId="232"/>
    <cellStyle name="Excel Built-in Normal 2 3 34" xfId="233"/>
    <cellStyle name="Excel Built-in Normal 2 3 35" xfId="234"/>
    <cellStyle name="Excel Built-in Normal 2 3 36" xfId="235"/>
    <cellStyle name="Excel Built-in Normal 2 3 37" xfId="236"/>
    <cellStyle name="Excel Built-in Normal 2 3 38" xfId="237"/>
    <cellStyle name="Excel Built-in Normal 2 3 39" xfId="238"/>
    <cellStyle name="Excel Built-in Normal 2 3 4" xfId="239"/>
    <cellStyle name="Excel Built-in Normal 2 3 40" xfId="240"/>
    <cellStyle name="Excel Built-in Normal 2 3 41" xfId="241"/>
    <cellStyle name="Excel Built-in Normal 2 3 42" xfId="242"/>
    <cellStyle name="Excel Built-in Normal 2 3 43" xfId="243"/>
    <cellStyle name="Excel Built-in Normal 2 3 44" xfId="244"/>
    <cellStyle name="Excel Built-in Normal 2 3 45" xfId="245"/>
    <cellStyle name="Excel Built-in Normal 2 3 5" xfId="246"/>
    <cellStyle name="Excel Built-in Normal 2 3 6" xfId="247"/>
    <cellStyle name="Excel Built-in Normal 2 3 7" xfId="248"/>
    <cellStyle name="Excel Built-in Normal 2 3 8" xfId="249"/>
    <cellStyle name="Excel Built-in Normal 2 3 9" xfId="250"/>
    <cellStyle name="Excel Built-in Normal 2 4" xfId="251"/>
    <cellStyle name="Excel Built-in Normal 2 4 10" xfId="252"/>
    <cellStyle name="Excel Built-in Normal 2 4 11" xfId="253"/>
    <cellStyle name="Excel Built-in Normal 2 4 12" xfId="254"/>
    <cellStyle name="Excel Built-in Normal 2 4 13" xfId="255"/>
    <cellStyle name="Excel Built-in Normal 2 4 14" xfId="256"/>
    <cellStyle name="Excel Built-in Normal 2 4 15" xfId="257"/>
    <cellStyle name="Excel Built-in Normal 2 4 16" xfId="258"/>
    <cellStyle name="Excel Built-in Normal 2 4 17" xfId="259"/>
    <cellStyle name="Excel Built-in Normal 2 4 18" xfId="260"/>
    <cellStyle name="Excel Built-in Normal 2 4 19" xfId="261"/>
    <cellStyle name="Excel Built-in Normal 2 4 2" xfId="262"/>
    <cellStyle name="Excel Built-in Normal 2 4 20" xfId="263"/>
    <cellStyle name="Excel Built-in Normal 2 4 21" xfId="264"/>
    <cellStyle name="Excel Built-in Normal 2 4 22" xfId="265"/>
    <cellStyle name="Excel Built-in Normal 2 4 23" xfId="266"/>
    <cellStyle name="Excel Built-in Normal 2 4 24" xfId="267"/>
    <cellStyle name="Excel Built-in Normal 2 4 25" xfId="268"/>
    <cellStyle name="Excel Built-in Normal 2 4 26" xfId="269"/>
    <cellStyle name="Excel Built-in Normal 2 4 27" xfId="270"/>
    <cellStyle name="Excel Built-in Normal 2 4 28" xfId="271"/>
    <cellStyle name="Excel Built-in Normal 2 4 29" xfId="272"/>
    <cellStyle name="Excel Built-in Normal 2 4 3" xfId="273"/>
    <cellStyle name="Excel Built-in Normal 2 4 30" xfId="274"/>
    <cellStyle name="Excel Built-in Normal 2 4 31" xfId="275"/>
    <cellStyle name="Excel Built-in Normal 2 4 32" xfId="276"/>
    <cellStyle name="Excel Built-in Normal 2 4 33" xfId="277"/>
    <cellStyle name="Excel Built-in Normal 2 4 34" xfId="278"/>
    <cellStyle name="Excel Built-in Normal 2 4 35" xfId="279"/>
    <cellStyle name="Excel Built-in Normal 2 4 36" xfId="280"/>
    <cellStyle name="Excel Built-in Normal 2 4 37" xfId="281"/>
    <cellStyle name="Excel Built-in Normal 2 4 38" xfId="282"/>
    <cellStyle name="Excel Built-in Normal 2 4 39" xfId="283"/>
    <cellStyle name="Excel Built-in Normal 2 4 4" xfId="284"/>
    <cellStyle name="Excel Built-in Normal 2 4 40" xfId="285"/>
    <cellStyle name="Excel Built-in Normal 2 4 41" xfId="286"/>
    <cellStyle name="Excel Built-in Normal 2 4 42" xfId="287"/>
    <cellStyle name="Excel Built-in Normal 2 4 43" xfId="288"/>
    <cellStyle name="Excel Built-in Normal 2 4 44" xfId="289"/>
    <cellStyle name="Excel Built-in Normal 2 4 45" xfId="290"/>
    <cellStyle name="Excel Built-in Normal 2 4 5" xfId="291"/>
    <cellStyle name="Excel Built-in Normal 2 4 6" xfId="292"/>
    <cellStyle name="Excel Built-in Normal 2 4 7" xfId="293"/>
    <cellStyle name="Excel Built-in Normal 2 4 8" xfId="294"/>
    <cellStyle name="Excel Built-in Normal 2 4 9" xfId="295"/>
    <cellStyle name="Excel Built-in Normal 2 5" xfId="296"/>
    <cellStyle name="Excel Built-in Normal 2 5 10" xfId="297"/>
    <cellStyle name="Excel Built-in Normal 2 5 11" xfId="298"/>
    <cellStyle name="Excel Built-in Normal 2 5 12" xfId="299"/>
    <cellStyle name="Excel Built-in Normal 2 5 13" xfId="300"/>
    <cellStyle name="Excel Built-in Normal 2 5 14" xfId="301"/>
    <cellStyle name="Excel Built-in Normal 2 5 15" xfId="302"/>
    <cellStyle name="Excel Built-in Normal 2 5 16" xfId="303"/>
    <cellStyle name="Excel Built-in Normal 2 5 17" xfId="304"/>
    <cellStyle name="Excel Built-in Normal 2 5 18" xfId="305"/>
    <cellStyle name="Excel Built-in Normal 2 5 19" xfId="306"/>
    <cellStyle name="Excel Built-in Normal 2 5 2" xfId="307"/>
    <cellStyle name="Excel Built-in Normal 2 5 20" xfId="308"/>
    <cellStyle name="Excel Built-in Normal 2 5 21" xfId="309"/>
    <cellStyle name="Excel Built-in Normal 2 5 22" xfId="310"/>
    <cellStyle name="Excel Built-in Normal 2 5 23" xfId="311"/>
    <cellStyle name="Excel Built-in Normal 2 5 24" xfId="312"/>
    <cellStyle name="Excel Built-in Normal 2 5 25" xfId="313"/>
    <cellStyle name="Excel Built-in Normal 2 5 26" xfId="314"/>
    <cellStyle name="Excel Built-in Normal 2 5 27" xfId="315"/>
    <cellStyle name="Excel Built-in Normal 2 5 28" xfId="316"/>
    <cellStyle name="Excel Built-in Normal 2 5 29" xfId="317"/>
    <cellStyle name="Excel Built-in Normal 2 5 3" xfId="318"/>
    <cellStyle name="Excel Built-in Normal 2 5 30" xfId="319"/>
    <cellStyle name="Excel Built-in Normal 2 5 31" xfId="320"/>
    <cellStyle name="Excel Built-in Normal 2 5 32" xfId="321"/>
    <cellStyle name="Excel Built-in Normal 2 5 33" xfId="322"/>
    <cellStyle name="Excel Built-in Normal 2 5 34" xfId="323"/>
    <cellStyle name="Excel Built-in Normal 2 5 35" xfId="324"/>
    <cellStyle name="Excel Built-in Normal 2 5 36" xfId="325"/>
    <cellStyle name="Excel Built-in Normal 2 5 37" xfId="326"/>
    <cellStyle name="Excel Built-in Normal 2 5 38" xfId="327"/>
    <cellStyle name="Excel Built-in Normal 2 5 39" xfId="328"/>
    <cellStyle name="Excel Built-in Normal 2 5 4" xfId="329"/>
    <cellStyle name="Excel Built-in Normal 2 5 40" xfId="330"/>
    <cellStyle name="Excel Built-in Normal 2 5 41" xfId="331"/>
    <cellStyle name="Excel Built-in Normal 2 5 42" xfId="332"/>
    <cellStyle name="Excel Built-in Normal 2 5 43" xfId="333"/>
    <cellStyle name="Excel Built-in Normal 2 5 44" xfId="334"/>
    <cellStyle name="Excel Built-in Normal 2 5 45" xfId="335"/>
    <cellStyle name="Excel Built-in Normal 2 5 5" xfId="336"/>
    <cellStyle name="Excel Built-in Normal 2 5 6" xfId="337"/>
    <cellStyle name="Excel Built-in Normal 2 5 7" xfId="338"/>
    <cellStyle name="Excel Built-in Normal 2 5 8" xfId="339"/>
    <cellStyle name="Excel Built-in Normal 2 5 9" xfId="340"/>
    <cellStyle name="Excel Built-in Normal 2 6" xfId="341"/>
    <cellStyle name="Excel Built-in Normal 2 6 2" xfId="342"/>
    <cellStyle name="Excel Built-in Normal 2 6 2 10" xfId="343"/>
    <cellStyle name="Excel Built-in Normal 2 6 2 11" xfId="344"/>
    <cellStyle name="Excel Built-in Normal 2 6 2 12" xfId="345"/>
    <cellStyle name="Excel Built-in Normal 2 6 2 13" xfId="346"/>
    <cellStyle name="Excel Built-in Normal 2 6 2 14" xfId="347"/>
    <cellStyle name="Excel Built-in Normal 2 6 2 15" xfId="348"/>
    <cellStyle name="Excel Built-in Normal 2 6 2 16" xfId="349"/>
    <cellStyle name="Excel Built-in Normal 2 6 2 17" xfId="350"/>
    <cellStyle name="Excel Built-in Normal 2 6 2 18" xfId="351"/>
    <cellStyle name="Excel Built-in Normal 2 6 2 19" xfId="352"/>
    <cellStyle name="Excel Built-in Normal 2 6 2 2" xfId="353"/>
    <cellStyle name="Excel Built-in Normal 2 6 2 20" xfId="354"/>
    <cellStyle name="Excel Built-in Normal 2 6 2 21" xfId="355"/>
    <cellStyle name="Excel Built-in Normal 2 6 2 22" xfId="356"/>
    <cellStyle name="Excel Built-in Normal 2 6 2 23" xfId="357"/>
    <cellStyle name="Excel Built-in Normal 2 6 2 24" xfId="358"/>
    <cellStyle name="Excel Built-in Normal 2 6 2 25" xfId="359"/>
    <cellStyle name="Excel Built-in Normal 2 6 2 26" xfId="360"/>
    <cellStyle name="Excel Built-in Normal 2 6 2 27" xfId="361"/>
    <cellStyle name="Excel Built-in Normal 2 6 2 28" xfId="362"/>
    <cellStyle name="Excel Built-in Normal 2 6 2 29" xfId="363"/>
    <cellStyle name="Excel Built-in Normal 2 6 2 3" xfId="364"/>
    <cellStyle name="Excel Built-in Normal 2 6 2 30" xfId="365"/>
    <cellStyle name="Excel Built-in Normal 2 6 2 31" xfId="366"/>
    <cellStyle name="Excel Built-in Normal 2 6 2 32" xfId="367"/>
    <cellStyle name="Excel Built-in Normal 2 6 2 33" xfId="368"/>
    <cellStyle name="Excel Built-in Normal 2 6 2 34" xfId="369"/>
    <cellStyle name="Excel Built-in Normal 2 6 2 35" xfId="370"/>
    <cellStyle name="Excel Built-in Normal 2 6 2 36" xfId="371"/>
    <cellStyle name="Excel Built-in Normal 2 6 2 37" xfId="372"/>
    <cellStyle name="Excel Built-in Normal 2 6 2 38" xfId="373"/>
    <cellStyle name="Excel Built-in Normal 2 6 2 39" xfId="374"/>
    <cellStyle name="Excel Built-in Normal 2 6 2 4" xfId="375"/>
    <cellStyle name="Excel Built-in Normal 2 6 2 40" xfId="376"/>
    <cellStyle name="Excel Built-in Normal 2 6 2 41" xfId="377"/>
    <cellStyle name="Excel Built-in Normal 2 6 2 42" xfId="378"/>
    <cellStyle name="Excel Built-in Normal 2 6 2 43" xfId="379"/>
    <cellStyle name="Excel Built-in Normal 2 6 2 44" xfId="380"/>
    <cellStyle name="Excel Built-in Normal 2 6 2 45" xfId="381"/>
    <cellStyle name="Excel Built-in Normal 2 6 2 5" xfId="382"/>
    <cellStyle name="Excel Built-in Normal 2 6 2 6" xfId="383"/>
    <cellStyle name="Excel Built-in Normal 2 6 2 7" xfId="384"/>
    <cellStyle name="Excel Built-in Normal 2 6 2 8" xfId="385"/>
    <cellStyle name="Excel Built-in Normal 2 6 2 9" xfId="386"/>
    <cellStyle name="Excel Built-in Normal 2 7" xfId="387"/>
    <cellStyle name="Excel Built-in Normal 20" xfId="388"/>
    <cellStyle name="Excel Built-in Normal 21" xfId="389"/>
    <cellStyle name="Excel Built-in Normal 22" xfId="390"/>
    <cellStyle name="Excel Built-in Normal 23" xfId="391"/>
    <cellStyle name="Excel Built-in Normal 24" xfId="392"/>
    <cellStyle name="Excel Built-in Normal 25" xfId="393"/>
    <cellStyle name="Excel Built-in Normal 26" xfId="394"/>
    <cellStyle name="Excel Built-in Normal 27" xfId="395"/>
    <cellStyle name="Excel Built-in Normal 28" xfId="396"/>
    <cellStyle name="Excel Built-in Normal 29" xfId="397"/>
    <cellStyle name="Excel Built-in Normal 3" xfId="398"/>
    <cellStyle name="Excel Built-in Normal 3 10" xfId="399"/>
    <cellStyle name="Excel Built-in Normal 3 11" xfId="400"/>
    <cellStyle name="Excel Built-in Normal 3 12" xfId="401"/>
    <cellStyle name="Excel Built-in Normal 3 13" xfId="402"/>
    <cellStyle name="Excel Built-in Normal 3 14" xfId="403"/>
    <cellStyle name="Excel Built-in Normal 3 15" xfId="404"/>
    <cellStyle name="Excel Built-in Normal 3 16" xfId="405"/>
    <cellStyle name="Excel Built-in Normal 3 17" xfId="406"/>
    <cellStyle name="Excel Built-in Normal 3 18" xfId="407"/>
    <cellStyle name="Excel Built-in Normal 3 19" xfId="408"/>
    <cellStyle name="Excel Built-in Normal 3 2" xfId="409"/>
    <cellStyle name="Excel Built-in Normal 3 20" xfId="410"/>
    <cellStyle name="Excel Built-in Normal 3 21" xfId="411"/>
    <cellStyle name="Excel Built-in Normal 3 22" xfId="412"/>
    <cellStyle name="Excel Built-in Normal 3 23" xfId="413"/>
    <cellStyle name="Excel Built-in Normal 3 24" xfId="414"/>
    <cellStyle name="Excel Built-in Normal 3 25" xfId="415"/>
    <cellStyle name="Excel Built-in Normal 3 26" xfId="416"/>
    <cellStyle name="Excel Built-in Normal 3 27" xfId="417"/>
    <cellStyle name="Excel Built-in Normal 3 28" xfId="418"/>
    <cellStyle name="Excel Built-in Normal 3 29" xfId="419"/>
    <cellStyle name="Excel Built-in Normal 3 3" xfId="420"/>
    <cellStyle name="Excel Built-in Normal 3 30" xfId="421"/>
    <cellStyle name="Excel Built-in Normal 3 31" xfId="422"/>
    <cellStyle name="Excel Built-in Normal 3 32" xfId="423"/>
    <cellStyle name="Excel Built-in Normal 3 33" xfId="424"/>
    <cellStyle name="Excel Built-in Normal 3 34" xfId="425"/>
    <cellStyle name="Excel Built-in Normal 3 35" xfId="426"/>
    <cellStyle name="Excel Built-in Normal 3 36" xfId="427"/>
    <cellStyle name="Excel Built-in Normal 3 37" xfId="428"/>
    <cellStyle name="Excel Built-in Normal 3 38" xfId="429"/>
    <cellStyle name="Excel Built-in Normal 3 39" xfId="430"/>
    <cellStyle name="Excel Built-in Normal 3 4" xfId="431"/>
    <cellStyle name="Excel Built-in Normal 3 40" xfId="432"/>
    <cellStyle name="Excel Built-in Normal 3 41" xfId="433"/>
    <cellStyle name="Excel Built-in Normal 3 42" xfId="434"/>
    <cellStyle name="Excel Built-in Normal 3 43" xfId="435"/>
    <cellStyle name="Excel Built-in Normal 3 44" xfId="436"/>
    <cellStyle name="Excel Built-in Normal 3 45" xfId="437"/>
    <cellStyle name="Excel Built-in Normal 3 46" xfId="438"/>
    <cellStyle name="Excel Built-in Normal 3 5" xfId="439"/>
    <cellStyle name="Excel Built-in Normal 3 6" xfId="440"/>
    <cellStyle name="Excel Built-in Normal 3 7" xfId="441"/>
    <cellStyle name="Excel Built-in Normal 3 8" xfId="442"/>
    <cellStyle name="Excel Built-in Normal 3 9" xfId="443"/>
    <cellStyle name="Excel Built-in Normal 30" xfId="444"/>
    <cellStyle name="Excel Built-in Normal 31" xfId="445"/>
    <cellStyle name="Excel Built-in Normal 32" xfId="446"/>
    <cellStyle name="Excel Built-in Normal 33" xfId="447"/>
    <cellStyle name="Excel Built-in Normal 34" xfId="448"/>
    <cellStyle name="Excel Built-in Normal 35" xfId="449"/>
    <cellStyle name="Excel Built-in Normal 36" xfId="450"/>
    <cellStyle name="Excel Built-in Normal 37" xfId="451"/>
    <cellStyle name="Excel Built-in Normal 38" xfId="452"/>
    <cellStyle name="Excel Built-in Normal 39" xfId="453"/>
    <cellStyle name="Excel Built-in Normal 4" xfId="454"/>
    <cellStyle name="Excel Built-in Normal 4 2" xfId="455"/>
    <cellStyle name="Excel Built-in Normal 4 2 10" xfId="456"/>
    <cellStyle name="Excel Built-in Normal 4 2 11" xfId="457"/>
    <cellStyle name="Excel Built-in Normal 4 2 12" xfId="458"/>
    <cellStyle name="Excel Built-in Normal 4 2 13" xfId="459"/>
    <cellStyle name="Excel Built-in Normal 4 2 14" xfId="460"/>
    <cellStyle name="Excel Built-in Normal 4 2 15" xfId="461"/>
    <cellStyle name="Excel Built-in Normal 4 2 16" xfId="462"/>
    <cellStyle name="Excel Built-in Normal 4 2 17" xfId="463"/>
    <cellStyle name="Excel Built-in Normal 4 2 18" xfId="464"/>
    <cellStyle name="Excel Built-in Normal 4 2 19" xfId="465"/>
    <cellStyle name="Excel Built-in Normal 4 2 2" xfId="466"/>
    <cellStyle name="Excel Built-in Normal 4 2 20" xfId="467"/>
    <cellStyle name="Excel Built-in Normal 4 2 21" xfId="468"/>
    <cellStyle name="Excel Built-in Normal 4 2 22" xfId="469"/>
    <cellStyle name="Excel Built-in Normal 4 2 23" xfId="470"/>
    <cellStyle name="Excel Built-in Normal 4 2 24" xfId="471"/>
    <cellStyle name="Excel Built-in Normal 4 2 25" xfId="472"/>
    <cellStyle name="Excel Built-in Normal 4 2 26" xfId="473"/>
    <cellStyle name="Excel Built-in Normal 4 2 27" xfId="474"/>
    <cellStyle name="Excel Built-in Normal 4 2 28" xfId="475"/>
    <cellStyle name="Excel Built-in Normal 4 2 29" xfId="476"/>
    <cellStyle name="Excel Built-in Normal 4 2 3" xfId="477"/>
    <cellStyle name="Excel Built-in Normal 4 2 30" xfId="478"/>
    <cellStyle name="Excel Built-in Normal 4 2 31" xfId="479"/>
    <cellStyle name="Excel Built-in Normal 4 2 32" xfId="480"/>
    <cellStyle name="Excel Built-in Normal 4 2 33" xfId="481"/>
    <cellStyle name="Excel Built-in Normal 4 2 34" xfId="482"/>
    <cellStyle name="Excel Built-in Normal 4 2 35" xfId="483"/>
    <cellStyle name="Excel Built-in Normal 4 2 36" xfId="484"/>
    <cellStyle name="Excel Built-in Normal 4 2 37" xfId="485"/>
    <cellStyle name="Excel Built-in Normal 4 2 38" xfId="486"/>
    <cellStyle name="Excel Built-in Normal 4 2 39" xfId="487"/>
    <cellStyle name="Excel Built-in Normal 4 2 4" xfId="488"/>
    <cellStyle name="Excel Built-in Normal 4 2 40" xfId="489"/>
    <cellStyle name="Excel Built-in Normal 4 2 41" xfId="490"/>
    <cellStyle name="Excel Built-in Normal 4 2 42" xfId="491"/>
    <cellStyle name="Excel Built-in Normal 4 2 43" xfId="492"/>
    <cellStyle name="Excel Built-in Normal 4 2 44" xfId="493"/>
    <cellStyle name="Excel Built-in Normal 4 2 45" xfId="494"/>
    <cellStyle name="Excel Built-in Normal 4 2 5" xfId="495"/>
    <cellStyle name="Excel Built-in Normal 4 2 6" xfId="496"/>
    <cellStyle name="Excel Built-in Normal 4 2 7" xfId="497"/>
    <cellStyle name="Excel Built-in Normal 4 2 8" xfId="498"/>
    <cellStyle name="Excel Built-in Normal 4 2 9" xfId="499"/>
    <cellStyle name="Excel Built-in Normal 40" xfId="500"/>
    <cellStyle name="Excel Built-in Normal 41" xfId="501"/>
    <cellStyle name="Excel Built-in Normal 42" xfId="502"/>
    <cellStyle name="Excel Built-in Normal 43" xfId="503"/>
    <cellStyle name="Excel Built-in Normal 44" xfId="504"/>
    <cellStyle name="Excel Built-in Normal 45" xfId="505"/>
    <cellStyle name="Excel Built-in Normal 46" xfId="506"/>
    <cellStyle name="Excel Built-in Normal 47" xfId="507"/>
    <cellStyle name="Excel Built-in Normal 48" xfId="508"/>
    <cellStyle name="Excel Built-in Normal 49" xfId="509"/>
    <cellStyle name="Excel Built-in Normal 5" xfId="510"/>
    <cellStyle name="Excel Built-in Normal 5 2" xfId="511"/>
    <cellStyle name="Excel Built-in Normal 5 2 10" xfId="512"/>
    <cellStyle name="Excel Built-in Normal 5 2 11" xfId="513"/>
    <cellStyle name="Excel Built-in Normal 5 2 12" xfId="514"/>
    <cellStyle name="Excel Built-in Normal 5 2 13" xfId="515"/>
    <cellStyle name="Excel Built-in Normal 5 2 14" xfId="516"/>
    <cellStyle name="Excel Built-in Normal 5 2 15" xfId="517"/>
    <cellStyle name="Excel Built-in Normal 5 2 16" xfId="518"/>
    <cellStyle name="Excel Built-in Normal 5 2 17" xfId="519"/>
    <cellStyle name="Excel Built-in Normal 5 2 18" xfId="520"/>
    <cellStyle name="Excel Built-in Normal 5 2 19" xfId="521"/>
    <cellStyle name="Excel Built-in Normal 5 2 2" xfId="522"/>
    <cellStyle name="Excel Built-in Normal 5 2 20" xfId="523"/>
    <cellStyle name="Excel Built-in Normal 5 2 21" xfId="524"/>
    <cellStyle name="Excel Built-in Normal 5 2 22" xfId="525"/>
    <cellStyle name="Excel Built-in Normal 5 2 23" xfId="526"/>
    <cellStyle name="Excel Built-in Normal 5 2 24" xfId="527"/>
    <cellStyle name="Excel Built-in Normal 5 2 25" xfId="528"/>
    <cellStyle name="Excel Built-in Normal 5 2 26" xfId="529"/>
    <cellStyle name="Excel Built-in Normal 5 2 27" xfId="530"/>
    <cellStyle name="Excel Built-in Normal 5 2 28" xfId="531"/>
    <cellStyle name="Excel Built-in Normal 5 2 29" xfId="532"/>
    <cellStyle name="Excel Built-in Normal 5 2 3" xfId="533"/>
    <cellStyle name="Excel Built-in Normal 5 2 30" xfId="534"/>
    <cellStyle name="Excel Built-in Normal 5 2 31" xfId="535"/>
    <cellStyle name="Excel Built-in Normal 5 2 32" xfId="536"/>
    <cellStyle name="Excel Built-in Normal 5 2 33" xfId="537"/>
    <cellStyle name="Excel Built-in Normal 5 2 34" xfId="538"/>
    <cellStyle name="Excel Built-in Normal 5 2 35" xfId="539"/>
    <cellStyle name="Excel Built-in Normal 5 2 36" xfId="540"/>
    <cellStyle name="Excel Built-in Normal 5 2 37" xfId="541"/>
    <cellStyle name="Excel Built-in Normal 5 2 38" xfId="542"/>
    <cellStyle name="Excel Built-in Normal 5 2 39" xfId="543"/>
    <cellStyle name="Excel Built-in Normal 5 2 4" xfId="544"/>
    <cellStyle name="Excel Built-in Normal 5 2 40" xfId="545"/>
    <cellStyle name="Excel Built-in Normal 5 2 41" xfId="546"/>
    <cellStyle name="Excel Built-in Normal 5 2 42" xfId="547"/>
    <cellStyle name="Excel Built-in Normal 5 2 43" xfId="548"/>
    <cellStyle name="Excel Built-in Normal 5 2 44" xfId="549"/>
    <cellStyle name="Excel Built-in Normal 5 2 45" xfId="550"/>
    <cellStyle name="Excel Built-in Normal 5 2 5" xfId="551"/>
    <cellStyle name="Excel Built-in Normal 5 2 6" xfId="552"/>
    <cellStyle name="Excel Built-in Normal 5 2 7" xfId="553"/>
    <cellStyle name="Excel Built-in Normal 5 2 8" xfId="554"/>
    <cellStyle name="Excel Built-in Normal 5 2 9" xfId="555"/>
    <cellStyle name="Excel Built-in Normal 50" xfId="556"/>
    <cellStyle name="Excel Built-in Normal 51" xfId="557"/>
    <cellStyle name="Excel Built-in Normal 6" xfId="558"/>
    <cellStyle name="Excel Built-in Normal 6 2" xfId="559"/>
    <cellStyle name="Excel Built-in Normal 6 2 10" xfId="560"/>
    <cellStyle name="Excel Built-in Normal 6 2 11" xfId="561"/>
    <cellStyle name="Excel Built-in Normal 6 2 12" xfId="562"/>
    <cellStyle name="Excel Built-in Normal 6 2 13" xfId="563"/>
    <cellStyle name="Excel Built-in Normal 6 2 14" xfId="564"/>
    <cellStyle name="Excel Built-in Normal 6 2 15" xfId="565"/>
    <cellStyle name="Excel Built-in Normal 6 2 16" xfId="566"/>
    <cellStyle name="Excel Built-in Normal 6 2 17" xfId="567"/>
    <cellStyle name="Excel Built-in Normal 6 2 18" xfId="568"/>
    <cellStyle name="Excel Built-in Normal 6 2 19" xfId="569"/>
    <cellStyle name="Excel Built-in Normal 6 2 2" xfId="570"/>
    <cellStyle name="Excel Built-in Normal 6 2 20" xfId="571"/>
    <cellStyle name="Excel Built-in Normal 6 2 21" xfId="572"/>
    <cellStyle name="Excel Built-in Normal 6 2 22" xfId="573"/>
    <cellStyle name="Excel Built-in Normal 6 2 23" xfId="574"/>
    <cellStyle name="Excel Built-in Normal 6 2 24" xfId="575"/>
    <cellStyle name="Excel Built-in Normal 6 2 25" xfId="576"/>
    <cellStyle name="Excel Built-in Normal 6 2 26" xfId="577"/>
    <cellStyle name="Excel Built-in Normal 6 2 27" xfId="578"/>
    <cellStyle name="Excel Built-in Normal 6 2 28" xfId="579"/>
    <cellStyle name="Excel Built-in Normal 6 2 29" xfId="580"/>
    <cellStyle name="Excel Built-in Normal 6 2 3" xfId="581"/>
    <cellStyle name="Excel Built-in Normal 6 2 30" xfId="582"/>
    <cellStyle name="Excel Built-in Normal 6 2 31" xfId="583"/>
    <cellStyle name="Excel Built-in Normal 6 2 32" xfId="584"/>
    <cellStyle name="Excel Built-in Normal 6 2 33" xfId="585"/>
    <cellStyle name="Excel Built-in Normal 6 2 34" xfId="586"/>
    <cellStyle name="Excel Built-in Normal 6 2 35" xfId="587"/>
    <cellStyle name="Excel Built-in Normal 6 2 36" xfId="588"/>
    <cellStyle name="Excel Built-in Normal 6 2 37" xfId="589"/>
    <cellStyle name="Excel Built-in Normal 6 2 38" xfId="590"/>
    <cellStyle name="Excel Built-in Normal 6 2 39" xfId="591"/>
    <cellStyle name="Excel Built-in Normal 6 2 4" xfId="592"/>
    <cellStyle name="Excel Built-in Normal 6 2 40" xfId="593"/>
    <cellStyle name="Excel Built-in Normal 6 2 41" xfId="594"/>
    <cellStyle name="Excel Built-in Normal 6 2 42" xfId="595"/>
    <cellStyle name="Excel Built-in Normal 6 2 43" xfId="596"/>
    <cellStyle name="Excel Built-in Normal 6 2 44" xfId="597"/>
    <cellStyle name="Excel Built-in Normal 6 2 45" xfId="598"/>
    <cellStyle name="Excel Built-in Normal 6 2 5" xfId="599"/>
    <cellStyle name="Excel Built-in Normal 6 2 6" xfId="600"/>
    <cellStyle name="Excel Built-in Normal 6 2 7" xfId="601"/>
    <cellStyle name="Excel Built-in Normal 6 2 8" xfId="602"/>
    <cellStyle name="Excel Built-in Normal 6 2 9" xfId="603"/>
    <cellStyle name="Excel Built-in Normal 7" xfId="604"/>
    <cellStyle name="Excel Built-in Normal 8" xfId="605"/>
    <cellStyle name="Excel Built-in Normal 9" xfId="606"/>
    <cellStyle name="Excel Built-in Normal_REQUERIMIENTO BOMBAS DE INFUSIÓN 2014" xfId="6097"/>
    <cellStyle name="Fecha" xfId="6098"/>
    <cellStyle name="Fecha 2" xfId="6099"/>
    <cellStyle name="Fecha 3" xfId="10183"/>
    <cellStyle name="Fijo" xfId="6100"/>
    <cellStyle name="Fijo 2" xfId="6101"/>
    <cellStyle name="Fijo 3" xfId="10184"/>
    <cellStyle name="Fixed" xfId="10185"/>
    <cellStyle name="Fixed 2" xfId="10186"/>
    <cellStyle name="Fixed 2 2" xfId="10187"/>
    <cellStyle name="Fixed 2 2 2" xfId="10188"/>
    <cellStyle name="Fixed 2 2 2 2" xfId="10189"/>
    <cellStyle name="Fixed 2 2 3" xfId="10190"/>
    <cellStyle name="Fixed 2 3" xfId="10191"/>
    <cellStyle name="Fixed 2 3 2" xfId="10192"/>
    <cellStyle name="Fixed 3" xfId="10193"/>
    <cellStyle name="Fixed 3 2" xfId="10194"/>
    <cellStyle name="Fixed 4" xfId="10195"/>
    <cellStyle name="Heading 1" xfId="10196"/>
    <cellStyle name="Heading 1 2" xfId="10197"/>
    <cellStyle name="Heading 1 2 2" xfId="10198"/>
    <cellStyle name="Heading 1 2 2 2" xfId="10199"/>
    <cellStyle name="Heading 1 2 2 2 2" xfId="10200"/>
    <cellStyle name="Heading 1 2 2 3" xfId="10201"/>
    <cellStyle name="Heading 1 2 3" xfId="10202"/>
    <cellStyle name="Heading 1 2 3 2" xfId="10203"/>
    <cellStyle name="Heading 1 3" xfId="10204"/>
    <cellStyle name="Heading 1 3 2" xfId="10205"/>
    <cellStyle name="Heading 1 4" xfId="10206"/>
    <cellStyle name="Heading 2" xfId="10207"/>
    <cellStyle name="Heading 2 2" xfId="10208"/>
    <cellStyle name="Heading 2 2 2" xfId="10209"/>
    <cellStyle name="Heading 2 2 2 2" xfId="10210"/>
    <cellStyle name="Heading 2 2 2 2 2" xfId="10211"/>
    <cellStyle name="Heading 2 2 2 3" xfId="10212"/>
    <cellStyle name="Heading 2 2 3" xfId="10213"/>
    <cellStyle name="Heading 2 2 3 2" xfId="10214"/>
    <cellStyle name="Heading 2 3" xfId="10215"/>
    <cellStyle name="Heading 2 3 2" xfId="10216"/>
    <cellStyle name="Heading 2 4" xfId="10217"/>
    <cellStyle name="Hipervínculo" xfId="10916" builtinId="8"/>
    <cellStyle name="Hipervínculo 2" xfId="607"/>
    <cellStyle name="Hipervínculo 2 2" xfId="608"/>
    <cellStyle name="Hipervínculo 2 3" xfId="609"/>
    <cellStyle name="Hipervínculo 3" xfId="610"/>
    <cellStyle name="Incorrecto 1" xfId="6102"/>
    <cellStyle name="Incorrecto 10" xfId="6103"/>
    <cellStyle name="Incorrecto 10 1" xfId="10218"/>
    <cellStyle name="Incorrecto 11" xfId="10219"/>
    <cellStyle name="Incorrecto 12" xfId="10220"/>
    <cellStyle name="Incorrecto 13" xfId="10221"/>
    <cellStyle name="Incorrecto 2" xfId="611"/>
    <cellStyle name="Incorrecto 2 1" xfId="10222"/>
    <cellStyle name="Incorrecto 2 2" xfId="612"/>
    <cellStyle name="Incorrecto 3" xfId="613"/>
    <cellStyle name="Incorrecto 3 1" xfId="10223"/>
    <cellStyle name="Incorrecto 3 2" xfId="6104"/>
    <cellStyle name="Incorrecto 4" xfId="6105"/>
    <cellStyle name="Incorrecto 4 1" xfId="10224"/>
    <cellStyle name="Incorrecto 4 2" xfId="6106"/>
    <cellStyle name="Incorrecto 5" xfId="6107"/>
    <cellStyle name="Incorrecto 5 1" xfId="10225"/>
    <cellStyle name="Incorrecto 6" xfId="6108"/>
    <cellStyle name="Incorrecto 6 1" xfId="10226"/>
    <cellStyle name="Incorrecto 7" xfId="6109"/>
    <cellStyle name="Incorrecto 7 1" xfId="10227"/>
    <cellStyle name="Incorrecto 8" xfId="6110"/>
    <cellStyle name="Incorrecto 8 1" xfId="10228"/>
    <cellStyle name="Incorrecto 9" xfId="6111"/>
    <cellStyle name="Incorrecto 9 1" xfId="10229"/>
    <cellStyle name="LAT-LON" xfId="6112"/>
    <cellStyle name="Linea horizontal" xfId="10230"/>
    <cellStyle name="Linea Inferior" xfId="6113"/>
    <cellStyle name="Linea Inferior 2" xfId="6114"/>
    <cellStyle name="Linea Superior" xfId="6115"/>
    <cellStyle name="Linea Superior 2" xfId="6116"/>
    <cellStyle name="Linea Superior 2 2" xfId="12733"/>
    <cellStyle name="Linea Superior 3" xfId="12732"/>
    <cellStyle name="Linea Tipo" xfId="6117"/>
    <cellStyle name="Linea Tipo 2" xfId="6118"/>
    <cellStyle name="MAND_x000d_CHECK.COMMAND_x000e_RENAME.COMMAND_x0008_SHOW.BAR_x000b_DELETE.MENU_x000e_DELETE.COMMAND_x000e_GET.CHA" xfId="10231"/>
    <cellStyle name="miles" xfId="6119"/>
    <cellStyle name="Miles 1 dec" xfId="6120"/>
    <cellStyle name="Miles 1 dec 2" xfId="6121"/>
    <cellStyle name="Miles_ANUIES_ENVIO" xfId="6122"/>
    <cellStyle name="Millares" xfId="16783" builtinId="3"/>
    <cellStyle name="Millares [0] 2" xfId="10232"/>
    <cellStyle name="Millares [0] 2 2" xfId="10233"/>
    <cellStyle name="Millares [0] 2 2 2" xfId="16285"/>
    <cellStyle name="Millares [0] 2 3" xfId="16284"/>
    <cellStyle name="Millares [0] 3" xfId="10234"/>
    <cellStyle name="Millares [0] 3 2" xfId="16286"/>
    <cellStyle name="Millares 10" xfId="10235"/>
    <cellStyle name="Millares 10 2" xfId="10236"/>
    <cellStyle name="Millares 10 2 2" xfId="16288"/>
    <cellStyle name="Millares 10 3" xfId="16287"/>
    <cellStyle name="Millares 100" xfId="10237"/>
    <cellStyle name="Millares 100 2" xfId="16289"/>
    <cellStyle name="Millares 101" xfId="10238"/>
    <cellStyle name="Millares 101 2" xfId="16290"/>
    <cellStyle name="Millares 102" xfId="10239"/>
    <cellStyle name="Millares 102 2" xfId="16291"/>
    <cellStyle name="Millares 103" xfId="10240"/>
    <cellStyle name="Millares 103 2" xfId="16292"/>
    <cellStyle name="Millares 104" xfId="10241"/>
    <cellStyle name="Millares 104 2" xfId="16293"/>
    <cellStyle name="Millares 105" xfId="10242"/>
    <cellStyle name="Millares 105 2" xfId="16294"/>
    <cellStyle name="Millares 106" xfId="10243"/>
    <cellStyle name="Millares 106 2" xfId="16295"/>
    <cellStyle name="Millares 107" xfId="10244"/>
    <cellStyle name="Millares 107 2" xfId="16296"/>
    <cellStyle name="Millares 108" xfId="10245"/>
    <cellStyle name="Millares 108 2" xfId="16297"/>
    <cellStyle name="Millares 109" xfId="10246"/>
    <cellStyle name="Millares 109 2" xfId="16298"/>
    <cellStyle name="Millares 11" xfId="10247"/>
    <cellStyle name="Millares 11 2" xfId="10248"/>
    <cellStyle name="Millares 11 2 2" xfId="16300"/>
    <cellStyle name="Millares 11 3" xfId="16299"/>
    <cellStyle name="Millares 110" xfId="10249"/>
    <cellStyle name="Millares 110 2" xfId="16301"/>
    <cellStyle name="Millares 111" xfId="10250"/>
    <cellStyle name="Millares 111 2" xfId="16302"/>
    <cellStyle name="Millares 112" xfId="10251"/>
    <cellStyle name="Millares 112 2" xfId="16303"/>
    <cellStyle name="Millares 113" xfId="10252"/>
    <cellStyle name="Millares 113 2" xfId="16304"/>
    <cellStyle name="Millares 114" xfId="10253"/>
    <cellStyle name="Millares 114 2" xfId="16305"/>
    <cellStyle name="Millares 115" xfId="10254"/>
    <cellStyle name="Millares 115 2" xfId="16306"/>
    <cellStyle name="Millares 116" xfId="10255"/>
    <cellStyle name="Millares 116 2" xfId="16307"/>
    <cellStyle name="Millares 117" xfId="10256"/>
    <cellStyle name="Millares 117 2" xfId="16308"/>
    <cellStyle name="Millares 118" xfId="10257"/>
    <cellStyle name="Millares 118 2" xfId="16309"/>
    <cellStyle name="Millares 119" xfId="10258"/>
    <cellStyle name="Millares 119 2" xfId="16310"/>
    <cellStyle name="Millares 12" xfId="10259"/>
    <cellStyle name="Millares 12 2" xfId="10260"/>
    <cellStyle name="Millares 12 2 2" xfId="16312"/>
    <cellStyle name="Millares 12 3" xfId="16311"/>
    <cellStyle name="Millares 120" xfId="10261"/>
    <cellStyle name="Millares 120 2" xfId="16313"/>
    <cellStyle name="Millares 121" xfId="10262"/>
    <cellStyle name="Millares 121 2" xfId="16314"/>
    <cellStyle name="Millares 122" xfId="10263"/>
    <cellStyle name="Millares 122 2" xfId="16315"/>
    <cellStyle name="Millares 123" xfId="10264"/>
    <cellStyle name="Millares 123 2" xfId="16316"/>
    <cellStyle name="Millares 124" xfId="10265"/>
    <cellStyle name="Millares 124 2" xfId="16317"/>
    <cellStyle name="Millares 125" xfId="10266"/>
    <cellStyle name="Millares 125 2" xfId="16318"/>
    <cellStyle name="Millares 126" xfId="10267"/>
    <cellStyle name="Millares 126 2" xfId="10268"/>
    <cellStyle name="Millares 126 2 2" xfId="16320"/>
    <cellStyle name="Millares 126 3" xfId="16319"/>
    <cellStyle name="Millares 127" xfId="10269"/>
    <cellStyle name="Millares 127 2" xfId="10270"/>
    <cellStyle name="Millares 127 2 2" xfId="16322"/>
    <cellStyle name="Millares 127 3" xfId="16321"/>
    <cellStyle name="Millares 128" xfId="10271"/>
    <cellStyle name="Millares 128 2" xfId="10272"/>
    <cellStyle name="Millares 128 2 2" xfId="16324"/>
    <cellStyle name="Millares 128 3" xfId="16323"/>
    <cellStyle name="Millares 129" xfId="10273"/>
    <cellStyle name="Millares 129 2" xfId="10274"/>
    <cellStyle name="Millares 129 2 2" xfId="16326"/>
    <cellStyle name="Millares 129 3" xfId="16325"/>
    <cellStyle name="Millares 13" xfId="10275"/>
    <cellStyle name="Millares 13 2" xfId="10276"/>
    <cellStyle name="Millares 13 2 2" xfId="16328"/>
    <cellStyle name="Millares 13 3" xfId="16327"/>
    <cellStyle name="Millares 130" xfId="10277"/>
    <cellStyle name="Millares 130 2" xfId="10278"/>
    <cellStyle name="Millares 130 2 2" xfId="16330"/>
    <cellStyle name="Millares 130 3" xfId="16329"/>
    <cellStyle name="Millares 131" xfId="10279"/>
    <cellStyle name="Millares 131 2" xfId="10280"/>
    <cellStyle name="Millares 131 2 2" xfId="16332"/>
    <cellStyle name="Millares 131 3" xfId="16331"/>
    <cellStyle name="Millares 132" xfId="10281"/>
    <cellStyle name="Millares 132 2" xfId="10282"/>
    <cellStyle name="Millares 132 2 2" xfId="16334"/>
    <cellStyle name="Millares 132 3" xfId="16333"/>
    <cellStyle name="Millares 133" xfId="10283"/>
    <cellStyle name="Millares 133 2" xfId="10284"/>
    <cellStyle name="Millares 133 2 2" xfId="16336"/>
    <cellStyle name="Millares 133 3" xfId="16335"/>
    <cellStyle name="Millares 134" xfId="10285"/>
    <cellStyle name="Millares 134 2" xfId="10286"/>
    <cellStyle name="Millares 134 2 2" xfId="16338"/>
    <cellStyle name="Millares 134 3" xfId="16337"/>
    <cellStyle name="Millares 135" xfId="10287"/>
    <cellStyle name="Millares 135 2" xfId="10288"/>
    <cellStyle name="Millares 135 2 2" xfId="16340"/>
    <cellStyle name="Millares 135 3" xfId="16339"/>
    <cellStyle name="Millares 136" xfId="10289"/>
    <cellStyle name="Millares 136 2" xfId="10290"/>
    <cellStyle name="Millares 136 2 2" xfId="16342"/>
    <cellStyle name="Millares 136 3" xfId="16341"/>
    <cellStyle name="Millares 137" xfId="10291"/>
    <cellStyle name="Millares 137 2" xfId="10292"/>
    <cellStyle name="Millares 137 2 2" xfId="16344"/>
    <cellStyle name="Millares 137 3" xfId="16343"/>
    <cellStyle name="Millares 138" xfId="10293"/>
    <cellStyle name="Millares 138 2" xfId="10294"/>
    <cellStyle name="Millares 138 2 2" xfId="16346"/>
    <cellStyle name="Millares 138 3" xfId="16345"/>
    <cellStyle name="Millares 139" xfId="10295"/>
    <cellStyle name="Millares 139 2" xfId="10296"/>
    <cellStyle name="Millares 139 2 2" xfId="16348"/>
    <cellStyle name="Millares 139 3" xfId="16347"/>
    <cellStyle name="Millares 14" xfId="10297"/>
    <cellStyle name="Millares 14 2" xfId="16349"/>
    <cellStyle name="Millares 140" xfId="10298"/>
    <cellStyle name="Millares 140 2" xfId="10299"/>
    <cellStyle name="Millares 140 2 2" xfId="16351"/>
    <cellStyle name="Millares 140 3" xfId="16350"/>
    <cellStyle name="Millares 141" xfId="10300"/>
    <cellStyle name="Millares 141 2" xfId="10301"/>
    <cellStyle name="Millares 141 2 2" xfId="16353"/>
    <cellStyle name="Millares 141 3" xfId="16352"/>
    <cellStyle name="Millares 142" xfId="10302"/>
    <cellStyle name="Millares 142 2" xfId="10303"/>
    <cellStyle name="Millares 142 2 2" xfId="16355"/>
    <cellStyle name="Millares 142 3" xfId="16354"/>
    <cellStyle name="Millares 143" xfId="10304"/>
    <cellStyle name="Millares 143 2" xfId="10305"/>
    <cellStyle name="Millares 143 2 2" xfId="16357"/>
    <cellStyle name="Millares 143 3" xfId="16356"/>
    <cellStyle name="Millares 144" xfId="10306"/>
    <cellStyle name="Millares 144 2" xfId="10307"/>
    <cellStyle name="Millares 144 2 2" xfId="16359"/>
    <cellStyle name="Millares 144 3" xfId="16358"/>
    <cellStyle name="Millares 145" xfId="10308"/>
    <cellStyle name="Millares 145 2" xfId="10309"/>
    <cellStyle name="Millares 145 2 2" xfId="16361"/>
    <cellStyle name="Millares 145 3" xfId="16360"/>
    <cellStyle name="Millares 146" xfId="10310"/>
    <cellStyle name="Millares 146 2" xfId="10311"/>
    <cellStyle name="Millares 146 2 2" xfId="16363"/>
    <cellStyle name="Millares 146 3" xfId="16362"/>
    <cellStyle name="Millares 147" xfId="10312"/>
    <cellStyle name="Millares 147 2" xfId="10313"/>
    <cellStyle name="Millares 147 2 2" xfId="16365"/>
    <cellStyle name="Millares 147 3" xfId="16364"/>
    <cellStyle name="Millares 148" xfId="10314"/>
    <cellStyle name="Millares 148 2" xfId="10315"/>
    <cellStyle name="Millares 148 2 2" xfId="16367"/>
    <cellStyle name="Millares 148 3" xfId="16366"/>
    <cellStyle name="Millares 149" xfId="10316"/>
    <cellStyle name="Millares 149 2" xfId="10317"/>
    <cellStyle name="Millares 149 2 2" xfId="16369"/>
    <cellStyle name="Millares 149 3" xfId="16368"/>
    <cellStyle name="Millares 15" xfId="10318"/>
    <cellStyle name="Millares 15 2" xfId="10319"/>
    <cellStyle name="Millares 15 2 2" xfId="16371"/>
    <cellStyle name="Millares 15 3" xfId="16370"/>
    <cellStyle name="Millares 150" xfId="10320"/>
    <cellStyle name="Millares 150 2" xfId="10321"/>
    <cellStyle name="Millares 150 2 2" xfId="16373"/>
    <cellStyle name="Millares 150 3" xfId="16372"/>
    <cellStyle name="Millares 151" xfId="10322"/>
    <cellStyle name="Millares 151 2" xfId="10323"/>
    <cellStyle name="Millares 151 2 2" xfId="16375"/>
    <cellStyle name="Millares 151 3" xfId="16374"/>
    <cellStyle name="Millares 152" xfId="10324"/>
    <cellStyle name="Millares 152 2" xfId="10325"/>
    <cellStyle name="Millares 152 2 2" xfId="16377"/>
    <cellStyle name="Millares 152 3" xfId="16376"/>
    <cellStyle name="Millares 153" xfId="10326"/>
    <cellStyle name="Millares 153 2" xfId="10327"/>
    <cellStyle name="Millares 153 2 2" xfId="16379"/>
    <cellStyle name="Millares 153 3" xfId="16378"/>
    <cellStyle name="Millares 154" xfId="10328"/>
    <cellStyle name="Millares 154 2" xfId="10329"/>
    <cellStyle name="Millares 154 2 2" xfId="16381"/>
    <cellStyle name="Millares 154 3" xfId="16380"/>
    <cellStyle name="Millares 155" xfId="10330"/>
    <cellStyle name="Millares 155 2" xfId="10331"/>
    <cellStyle name="Millares 155 2 2" xfId="16383"/>
    <cellStyle name="Millares 155 3" xfId="16382"/>
    <cellStyle name="Millares 156" xfId="10332"/>
    <cellStyle name="Millares 156 2" xfId="10333"/>
    <cellStyle name="Millares 156 2 2" xfId="16385"/>
    <cellStyle name="Millares 156 3" xfId="16384"/>
    <cellStyle name="Millares 157" xfId="10334"/>
    <cellStyle name="Millares 157 2" xfId="16386"/>
    <cellStyle name="Millares 158" xfId="10335"/>
    <cellStyle name="Millares 158 2" xfId="16387"/>
    <cellStyle name="Millares 159" xfId="10336"/>
    <cellStyle name="Millares 159 2" xfId="16388"/>
    <cellStyle name="Millares 16" xfId="10337"/>
    <cellStyle name="Millares 16 2" xfId="10338"/>
    <cellStyle name="Millares 16 2 2" xfId="16390"/>
    <cellStyle name="Millares 16 3" xfId="16389"/>
    <cellStyle name="Millares 160" xfId="10339"/>
    <cellStyle name="Millares 160 2" xfId="16391"/>
    <cellStyle name="Millares 161" xfId="10340"/>
    <cellStyle name="Millares 161 2" xfId="16392"/>
    <cellStyle name="Millares 162" xfId="10341"/>
    <cellStyle name="Millares 162 2" xfId="16393"/>
    <cellStyle name="Millares 163" xfId="10342"/>
    <cellStyle name="Millares 163 2" xfId="16394"/>
    <cellStyle name="Millares 164" xfId="10343"/>
    <cellStyle name="Millares 164 2" xfId="16395"/>
    <cellStyle name="Millares 165" xfId="10344"/>
    <cellStyle name="Millares 165 2" xfId="16396"/>
    <cellStyle name="Millares 166" xfId="10345"/>
    <cellStyle name="Millares 166 2" xfId="16397"/>
    <cellStyle name="Millares 167" xfId="10346"/>
    <cellStyle name="Millares 167 2" xfId="10347"/>
    <cellStyle name="Millares 167 2 2" xfId="10348"/>
    <cellStyle name="Millares 167 2 2 2" xfId="16400"/>
    <cellStyle name="Millares 167 2 3" xfId="16399"/>
    <cellStyle name="Millares 167 3" xfId="16398"/>
    <cellStyle name="Millares 168" xfId="10349"/>
    <cellStyle name="Millares 168 2" xfId="10350"/>
    <cellStyle name="Millares 168 2 2" xfId="10351"/>
    <cellStyle name="Millares 168 2 2 2" xfId="16403"/>
    <cellStyle name="Millares 168 2 3" xfId="16402"/>
    <cellStyle name="Millares 168 3" xfId="16401"/>
    <cellStyle name="Millares 169" xfId="10352"/>
    <cellStyle name="Millares 169 2" xfId="10353"/>
    <cellStyle name="Millares 169 2 2" xfId="10354"/>
    <cellStyle name="Millares 169 2 2 2" xfId="16406"/>
    <cellStyle name="Millares 169 2 3" xfId="16405"/>
    <cellStyle name="Millares 169 3" xfId="16404"/>
    <cellStyle name="Millares 17" xfId="10355"/>
    <cellStyle name="Millares 17 2" xfId="16407"/>
    <cellStyle name="Millares 170" xfId="10356"/>
    <cellStyle name="Millares 170 2" xfId="10357"/>
    <cellStyle name="Millares 170 2 2" xfId="10358"/>
    <cellStyle name="Millares 170 2 2 2" xfId="16410"/>
    <cellStyle name="Millares 170 2 3" xfId="16409"/>
    <cellStyle name="Millares 170 3" xfId="16408"/>
    <cellStyle name="Millares 171" xfId="10359"/>
    <cellStyle name="Millares 171 2" xfId="16411"/>
    <cellStyle name="Millares 172" xfId="10360"/>
    <cellStyle name="Millares 172 2" xfId="16412"/>
    <cellStyle name="Millares 173" xfId="10361"/>
    <cellStyle name="Millares 173 2" xfId="16413"/>
    <cellStyle name="Millares 174" xfId="10362"/>
    <cellStyle name="Millares 174 2" xfId="16414"/>
    <cellStyle name="Millares 175" xfId="10363"/>
    <cellStyle name="Millares 175 2" xfId="16415"/>
    <cellStyle name="Millares 176" xfId="10364"/>
    <cellStyle name="Millares 176 2" xfId="16416"/>
    <cellStyle name="Millares 177" xfId="10365"/>
    <cellStyle name="Millares 177 2" xfId="16417"/>
    <cellStyle name="Millares 178" xfId="10366"/>
    <cellStyle name="Millares 178 2" xfId="16418"/>
    <cellStyle name="Millares 179" xfId="10367"/>
    <cellStyle name="Millares 179 2" xfId="16419"/>
    <cellStyle name="Millares 18" xfId="10368"/>
    <cellStyle name="Millares 18 2" xfId="10369"/>
    <cellStyle name="Millares 18 2 2" xfId="16421"/>
    <cellStyle name="Millares 18 3" xfId="16420"/>
    <cellStyle name="Millares 180" xfId="10370"/>
    <cellStyle name="Millares 180 2" xfId="16422"/>
    <cellStyle name="Millares 181" xfId="10371"/>
    <cellStyle name="Millares 181 2" xfId="16423"/>
    <cellStyle name="Millares 182" xfId="10372"/>
    <cellStyle name="Millares 182 2" xfId="16424"/>
    <cellStyle name="Millares 183" xfId="10373"/>
    <cellStyle name="Millares 183 2" xfId="16425"/>
    <cellStyle name="Millares 184" xfId="10374"/>
    <cellStyle name="Millares 184 2" xfId="16426"/>
    <cellStyle name="Millares 185" xfId="10375"/>
    <cellStyle name="Millares 185 2" xfId="16427"/>
    <cellStyle name="Millares 186" xfId="10376"/>
    <cellStyle name="Millares 186 2" xfId="16428"/>
    <cellStyle name="Millares 187" xfId="10377"/>
    <cellStyle name="Millares 187 2" xfId="16429"/>
    <cellStyle name="Millares 188" xfId="10378"/>
    <cellStyle name="Millares 188 2" xfId="16430"/>
    <cellStyle name="Millares 189" xfId="10379"/>
    <cellStyle name="Millares 189 2" xfId="16431"/>
    <cellStyle name="Millares 19" xfId="10380"/>
    <cellStyle name="Millares 19 2" xfId="10381"/>
    <cellStyle name="Millares 19 2 2" xfId="16433"/>
    <cellStyle name="Millares 19 3" xfId="16432"/>
    <cellStyle name="Millares 190" xfId="10382"/>
    <cellStyle name="Millares 190 2" xfId="10383"/>
    <cellStyle name="Millares 190 2 2" xfId="16435"/>
    <cellStyle name="Millares 190 3" xfId="16434"/>
    <cellStyle name="Millares 191" xfId="10384"/>
    <cellStyle name="Millares 191 2" xfId="16436"/>
    <cellStyle name="Millares 192" xfId="10385"/>
    <cellStyle name="Millares 192 2" xfId="16437"/>
    <cellStyle name="Millares 193" xfId="10386"/>
    <cellStyle name="Millares 193 2" xfId="16438"/>
    <cellStyle name="Millares 194" xfId="10387"/>
    <cellStyle name="Millares 194 2" xfId="16439"/>
    <cellStyle name="Millares 195" xfId="10388"/>
    <cellStyle name="Millares 195 2" xfId="10389"/>
    <cellStyle name="Millares 195 2 2" xfId="16441"/>
    <cellStyle name="Millares 195 3" xfId="16440"/>
    <cellStyle name="Millares 196" xfId="10390"/>
    <cellStyle name="Millares 196 2" xfId="16442"/>
    <cellStyle name="Millares 197" xfId="10391"/>
    <cellStyle name="Millares 197 2" xfId="16443"/>
    <cellStyle name="Millares 198" xfId="10392"/>
    <cellStyle name="Millares 198 2" xfId="16444"/>
    <cellStyle name="Millares 199" xfId="10393"/>
    <cellStyle name="Millares 199 2" xfId="16445"/>
    <cellStyle name="Millares 2" xfId="2"/>
    <cellStyle name="Millares 2 10" xfId="614"/>
    <cellStyle name="Millares 2 10 2" xfId="7971"/>
    <cellStyle name="Millares 2 10 2 2" xfId="14477"/>
    <cellStyle name="Millares 2 10 3" xfId="10941"/>
    <cellStyle name="Millares 2 11" xfId="615"/>
    <cellStyle name="Millares 2 11 2" xfId="7972"/>
    <cellStyle name="Millares 2 11 2 2" xfId="14478"/>
    <cellStyle name="Millares 2 11 3" xfId="10942"/>
    <cellStyle name="Millares 2 12" xfId="616"/>
    <cellStyle name="Millares 2 12 2" xfId="7973"/>
    <cellStyle name="Millares 2 12 2 2" xfId="14479"/>
    <cellStyle name="Millares 2 12 3" xfId="10943"/>
    <cellStyle name="Millares 2 13" xfId="617"/>
    <cellStyle name="Millares 2 13 2" xfId="7974"/>
    <cellStyle name="Millares 2 13 2 2" xfId="14480"/>
    <cellStyle name="Millares 2 13 3" xfId="10944"/>
    <cellStyle name="Millares 2 14" xfId="618"/>
    <cellStyle name="Millares 2 14 2" xfId="7975"/>
    <cellStyle name="Millares 2 14 2 2" xfId="14481"/>
    <cellStyle name="Millares 2 14 3" xfId="10945"/>
    <cellStyle name="Millares 2 15" xfId="619"/>
    <cellStyle name="Millares 2 15 2" xfId="7976"/>
    <cellStyle name="Millares 2 15 2 2" xfId="14482"/>
    <cellStyle name="Millares 2 15 3" xfId="10946"/>
    <cellStyle name="Millares 2 16" xfId="620"/>
    <cellStyle name="Millares 2 16 2" xfId="7977"/>
    <cellStyle name="Millares 2 16 2 2" xfId="14483"/>
    <cellStyle name="Millares 2 16 3" xfId="10947"/>
    <cellStyle name="Millares 2 17" xfId="621"/>
    <cellStyle name="Millares 2 17 2" xfId="7978"/>
    <cellStyle name="Millares 2 17 2 2" xfId="14484"/>
    <cellStyle name="Millares 2 17 3" xfId="10948"/>
    <cellStyle name="Millares 2 18" xfId="622"/>
    <cellStyle name="Millares 2 18 2" xfId="7979"/>
    <cellStyle name="Millares 2 18 2 2" xfId="14485"/>
    <cellStyle name="Millares 2 18 3" xfId="10949"/>
    <cellStyle name="Millares 2 19" xfId="623"/>
    <cellStyle name="Millares 2 19 2" xfId="7980"/>
    <cellStyle name="Millares 2 19 2 2" xfId="14486"/>
    <cellStyle name="Millares 2 19 3" xfId="10950"/>
    <cellStyle name="Millares 2 2" xfId="624"/>
    <cellStyle name="Millares 2 2 2" xfId="6123"/>
    <cellStyle name="Millares 2 2 3" xfId="7981"/>
    <cellStyle name="Millares 2 2 3 2" xfId="14487"/>
    <cellStyle name="Millares 2 2 4" xfId="10951"/>
    <cellStyle name="Millares 2 20" xfId="625"/>
    <cellStyle name="Millares 2 20 2" xfId="7982"/>
    <cellStyle name="Millares 2 20 2 2" xfId="14488"/>
    <cellStyle name="Millares 2 20 3" xfId="10952"/>
    <cellStyle name="Millares 2 21" xfId="626"/>
    <cellStyle name="Millares 2 21 2" xfId="7983"/>
    <cellStyle name="Millares 2 21 2 2" xfId="14489"/>
    <cellStyle name="Millares 2 21 3" xfId="10953"/>
    <cellStyle name="Millares 2 22" xfId="627"/>
    <cellStyle name="Millares 2 22 2" xfId="7984"/>
    <cellStyle name="Millares 2 22 2 2" xfId="14490"/>
    <cellStyle name="Millares 2 22 3" xfId="10954"/>
    <cellStyle name="Millares 2 23" xfId="628"/>
    <cellStyle name="Millares 2 23 2" xfId="7985"/>
    <cellStyle name="Millares 2 23 2 2" xfId="14491"/>
    <cellStyle name="Millares 2 23 3" xfId="10955"/>
    <cellStyle name="Millares 2 24" xfId="629"/>
    <cellStyle name="Millares 2 24 2" xfId="7986"/>
    <cellStyle name="Millares 2 24 2 2" xfId="14492"/>
    <cellStyle name="Millares 2 24 3" xfId="10956"/>
    <cellStyle name="Millares 2 25" xfId="630"/>
    <cellStyle name="Millares 2 25 2" xfId="7987"/>
    <cellStyle name="Millares 2 25 2 2" xfId="14493"/>
    <cellStyle name="Millares 2 25 3" xfId="10957"/>
    <cellStyle name="Millares 2 26" xfId="631"/>
    <cellStyle name="Millares 2 26 2" xfId="7988"/>
    <cellStyle name="Millares 2 26 2 2" xfId="14494"/>
    <cellStyle name="Millares 2 26 3" xfId="10958"/>
    <cellStyle name="Millares 2 27" xfId="632"/>
    <cellStyle name="Millares 2 27 2" xfId="7989"/>
    <cellStyle name="Millares 2 27 2 2" xfId="14495"/>
    <cellStyle name="Millares 2 27 3" xfId="10959"/>
    <cellStyle name="Millares 2 28" xfId="633"/>
    <cellStyle name="Millares 2 28 2" xfId="7990"/>
    <cellStyle name="Millares 2 28 2 2" xfId="14496"/>
    <cellStyle name="Millares 2 28 3" xfId="10960"/>
    <cellStyle name="Millares 2 29" xfId="634"/>
    <cellStyle name="Millares 2 29 2" xfId="7991"/>
    <cellStyle name="Millares 2 29 2 2" xfId="14497"/>
    <cellStyle name="Millares 2 29 3" xfId="10961"/>
    <cellStyle name="Millares 2 3" xfId="635"/>
    <cellStyle name="Millares 2 3 2" xfId="7992"/>
    <cellStyle name="Millares 2 3 2 2" xfId="14498"/>
    <cellStyle name="Millares 2 3 3" xfId="10962"/>
    <cellStyle name="Millares 2 30" xfId="636"/>
    <cellStyle name="Millares 2 30 2" xfId="7993"/>
    <cellStyle name="Millares 2 30 2 2" xfId="14499"/>
    <cellStyle name="Millares 2 30 3" xfId="10963"/>
    <cellStyle name="Millares 2 31" xfId="637"/>
    <cellStyle name="Millares 2 31 2" xfId="7994"/>
    <cellStyle name="Millares 2 31 2 2" xfId="14500"/>
    <cellStyle name="Millares 2 31 3" xfId="10964"/>
    <cellStyle name="Millares 2 32" xfId="638"/>
    <cellStyle name="Millares 2 32 2" xfId="7995"/>
    <cellStyle name="Millares 2 32 2 2" xfId="14501"/>
    <cellStyle name="Millares 2 32 3" xfId="10965"/>
    <cellStyle name="Millares 2 33" xfId="639"/>
    <cellStyle name="Millares 2 33 2" xfId="7996"/>
    <cellStyle name="Millares 2 33 2 2" xfId="14502"/>
    <cellStyle name="Millares 2 33 3" xfId="10966"/>
    <cellStyle name="Millares 2 34" xfId="640"/>
    <cellStyle name="Millares 2 34 2" xfId="7997"/>
    <cellStyle name="Millares 2 34 2 2" xfId="14503"/>
    <cellStyle name="Millares 2 34 3" xfId="10967"/>
    <cellStyle name="Millares 2 35" xfId="641"/>
    <cellStyle name="Millares 2 35 2" xfId="7998"/>
    <cellStyle name="Millares 2 35 2 2" xfId="14504"/>
    <cellStyle name="Millares 2 35 3" xfId="10968"/>
    <cellStyle name="Millares 2 36" xfId="642"/>
    <cellStyle name="Millares 2 36 2" xfId="7999"/>
    <cellStyle name="Millares 2 36 2 2" xfId="14505"/>
    <cellStyle name="Millares 2 36 3" xfId="10969"/>
    <cellStyle name="Millares 2 37" xfId="643"/>
    <cellStyle name="Millares 2 37 2" xfId="8000"/>
    <cellStyle name="Millares 2 37 2 2" xfId="14506"/>
    <cellStyle name="Millares 2 37 3" xfId="10970"/>
    <cellStyle name="Millares 2 38" xfId="644"/>
    <cellStyle name="Millares 2 38 2" xfId="8001"/>
    <cellStyle name="Millares 2 38 2 2" xfId="14507"/>
    <cellStyle name="Millares 2 38 3" xfId="10971"/>
    <cellStyle name="Millares 2 39" xfId="645"/>
    <cellStyle name="Millares 2 39 2" xfId="8002"/>
    <cellStyle name="Millares 2 39 2 2" xfId="14508"/>
    <cellStyle name="Millares 2 39 3" xfId="10972"/>
    <cellStyle name="Millares 2 4" xfId="646"/>
    <cellStyle name="Millares 2 4 2" xfId="8003"/>
    <cellStyle name="Millares 2 4 2 2" xfId="14509"/>
    <cellStyle name="Millares 2 4 3" xfId="10973"/>
    <cellStyle name="Millares 2 40" xfId="647"/>
    <cellStyle name="Millares 2 40 2" xfId="8004"/>
    <cellStyle name="Millares 2 40 2 2" xfId="14510"/>
    <cellStyle name="Millares 2 40 3" xfId="10974"/>
    <cellStyle name="Millares 2 41" xfId="648"/>
    <cellStyle name="Millares 2 41 2" xfId="8005"/>
    <cellStyle name="Millares 2 41 2 2" xfId="14511"/>
    <cellStyle name="Millares 2 41 3" xfId="10975"/>
    <cellStyle name="Millares 2 42" xfId="649"/>
    <cellStyle name="Millares 2 42 2" xfId="8006"/>
    <cellStyle name="Millares 2 42 2 2" xfId="14512"/>
    <cellStyle name="Millares 2 42 3" xfId="10976"/>
    <cellStyle name="Millares 2 43" xfId="650"/>
    <cellStyle name="Millares 2 43 2" xfId="8007"/>
    <cellStyle name="Millares 2 43 2 2" xfId="14513"/>
    <cellStyle name="Millares 2 43 3" xfId="10977"/>
    <cellStyle name="Millares 2 44" xfId="651"/>
    <cellStyle name="Millares 2 44 2" xfId="8008"/>
    <cellStyle name="Millares 2 44 2 2" xfId="14514"/>
    <cellStyle name="Millares 2 44 3" xfId="10978"/>
    <cellStyle name="Millares 2 45" xfId="652"/>
    <cellStyle name="Millares 2 45 2" xfId="8009"/>
    <cellStyle name="Millares 2 45 2 2" xfId="14515"/>
    <cellStyle name="Millares 2 45 3" xfId="10979"/>
    <cellStyle name="Millares 2 46" xfId="7959"/>
    <cellStyle name="Millares 2 46 2" xfId="10895"/>
    <cellStyle name="Millares 2 46 2 2" xfId="16757"/>
    <cellStyle name="Millares 2 46 3" xfId="14465"/>
    <cellStyle name="Millares 2 47" xfId="10929"/>
    <cellStyle name="Millares 2 5" xfId="653"/>
    <cellStyle name="Millares 2 5 2" xfId="8010"/>
    <cellStyle name="Millares 2 5 2 2" xfId="14516"/>
    <cellStyle name="Millares 2 5 3" xfId="10980"/>
    <cellStyle name="Millares 2 6" xfId="654"/>
    <cellStyle name="Millares 2 6 2" xfId="8011"/>
    <cellStyle name="Millares 2 6 2 2" xfId="14517"/>
    <cellStyle name="Millares 2 6 3" xfId="10981"/>
    <cellStyle name="Millares 2 7" xfId="655"/>
    <cellStyle name="Millares 2 7 2" xfId="8012"/>
    <cellStyle name="Millares 2 7 2 2" xfId="14518"/>
    <cellStyle name="Millares 2 7 3" xfId="10982"/>
    <cellStyle name="Millares 2 8" xfId="656"/>
    <cellStyle name="Millares 2 8 2" xfId="8013"/>
    <cellStyle name="Millares 2 8 2 2" xfId="14519"/>
    <cellStyle name="Millares 2 8 3" xfId="10983"/>
    <cellStyle name="Millares 2 9" xfId="657"/>
    <cellStyle name="Millares 2 9 2" xfId="8014"/>
    <cellStyle name="Millares 2 9 2 2" xfId="14520"/>
    <cellStyle name="Millares 2 9 3" xfId="10984"/>
    <cellStyle name="Millares 20" xfId="10394"/>
    <cellStyle name="Millares 20 2" xfId="10395"/>
    <cellStyle name="Millares 20 2 2" xfId="16447"/>
    <cellStyle name="Millares 20 3" xfId="16446"/>
    <cellStyle name="Millares 200" xfId="10396"/>
    <cellStyle name="Millares 200 2" xfId="16448"/>
    <cellStyle name="Millares 201" xfId="10397"/>
    <cellStyle name="Millares 201 2" xfId="10398"/>
    <cellStyle name="Millares 201 2 2" xfId="16450"/>
    <cellStyle name="Millares 201 3" xfId="16449"/>
    <cellStyle name="Millares 202" xfId="10399"/>
    <cellStyle name="Millares 202 2" xfId="10400"/>
    <cellStyle name="Millares 202 2 2" xfId="16452"/>
    <cellStyle name="Millares 202 3" xfId="16451"/>
    <cellStyle name="Millares 203" xfId="10401"/>
    <cellStyle name="Millares 203 2" xfId="10402"/>
    <cellStyle name="Millares 203 2 2" xfId="16454"/>
    <cellStyle name="Millares 203 3" xfId="16453"/>
    <cellStyle name="Millares 204" xfId="10403"/>
    <cellStyle name="Millares 204 2" xfId="10404"/>
    <cellStyle name="Millares 204 2 2" xfId="16456"/>
    <cellStyle name="Millares 204 3" xfId="16455"/>
    <cellStyle name="Millares 205" xfId="10405"/>
    <cellStyle name="Millares 205 2" xfId="10406"/>
    <cellStyle name="Millares 205 2 2" xfId="16458"/>
    <cellStyle name="Millares 205 3" xfId="16457"/>
    <cellStyle name="Millares 206" xfId="10407"/>
    <cellStyle name="Millares 206 2" xfId="10408"/>
    <cellStyle name="Millares 206 2 2" xfId="16460"/>
    <cellStyle name="Millares 206 3" xfId="16459"/>
    <cellStyle name="Millares 207" xfId="10409"/>
    <cellStyle name="Millares 207 2" xfId="10410"/>
    <cellStyle name="Millares 207 2 2" xfId="16462"/>
    <cellStyle name="Millares 207 3" xfId="16461"/>
    <cellStyle name="Millares 208" xfId="10411"/>
    <cellStyle name="Millares 208 2" xfId="10412"/>
    <cellStyle name="Millares 208 2 2" xfId="16464"/>
    <cellStyle name="Millares 208 3" xfId="16463"/>
    <cellStyle name="Millares 209" xfId="10413"/>
    <cellStyle name="Millares 209 2" xfId="10414"/>
    <cellStyle name="Millares 209 2 2" xfId="16466"/>
    <cellStyle name="Millares 209 3" xfId="16465"/>
    <cellStyle name="Millares 21" xfId="10415"/>
    <cellStyle name="Millares 21 2" xfId="10416"/>
    <cellStyle name="Millares 21 2 2" xfId="16468"/>
    <cellStyle name="Millares 21 3" xfId="16467"/>
    <cellStyle name="Millares 210" xfId="10417"/>
    <cellStyle name="Millares 210 2" xfId="10418"/>
    <cellStyle name="Millares 210 2 2" xfId="16470"/>
    <cellStyle name="Millares 210 3" xfId="16469"/>
    <cellStyle name="Millares 211" xfId="10419"/>
    <cellStyle name="Millares 211 2" xfId="10420"/>
    <cellStyle name="Millares 211 2 2" xfId="16472"/>
    <cellStyle name="Millares 211 3" xfId="16471"/>
    <cellStyle name="Millares 212" xfId="10421"/>
    <cellStyle name="Millares 212 2" xfId="10422"/>
    <cellStyle name="Millares 212 2 2" xfId="16474"/>
    <cellStyle name="Millares 212 3" xfId="16473"/>
    <cellStyle name="Millares 213" xfId="10423"/>
    <cellStyle name="Millares 213 2" xfId="10424"/>
    <cellStyle name="Millares 213 2 2" xfId="16476"/>
    <cellStyle name="Millares 213 3" xfId="16475"/>
    <cellStyle name="Millares 214" xfId="10425"/>
    <cellStyle name="Millares 214 2" xfId="10426"/>
    <cellStyle name="Millares 214 2 2" xfId="16478"/>
    <cellStyle name="Millares 214 3" xfId="16477"/>
    <cellStyle name="Millares 215" xfId="10427"/>
    <cellStyle name="Millares 215 2" xfId="10428"/>
    <cellStyle name="Millares 215 2 2" xfId="16480"/>
    <cellStyle name="Millares 215 3" xfId="16479"/>
    <cellStyle name="Millares 216" xfId="10429"/>
    <cellStyle name="Millares 216 2" xfId="10430"/>
    <cellStyle name="Millares 216 2 2" xfId="16482"/>
    <cellStyle name="Millares 216 3" xfId="16481"/>
    <cellStyle name="Millares 217" xfId="10431"/>
    <cellStyle name="Millares 217 2" xfId="10432"/>
    <cellStyle name="Millares 217 2 2" xfId="16484"/>
    <cellStyle name="Millares 217 3" xfId="16483"/>
    <cellStyle name="Millares 218" xfId="10433"/>
    <cellStyle name="Millares 218 2" xfId="10434"/>
    <cellStyle name="Millares 218 2 2" xfId="16486"/>
    <cellStyle name="Millares 218 3" xfId="16485"/>
    <cellStyle name="Millares 219" xfId="10435"/>
    <cellStyle name="Millares 219 2" xfId="10436"/>
    <cellStyle name="Millares 219 2 2" xfId="16488"/>
    <cellStyle name="Millares 219 3" xfId="16487"/>
    <cellStyle name="Millares 22" xfId="10437"/>
    <cellStyle name="Millares 22 2" xfId="10438"/>
    <cellStyle name="Millares 22 2 2" xfId="16490"/>
    <cellStyle name="Millares 22 3" xfId="16489"/>
    <cellStyle name="Millares 220" xfId="10439"/>
    <cellStyle name="Millares 220 2" xfId="10440"/>
    <cellStyle name="Millares 220 2 2" xfId="16492"/>
    <cellStyle name="Millares 220 3" xfId="16491"/>
    <cellStyle name="Millares 221" xfId="10441"/>
    <cellStyle name="Millares 221 2" xfId="10442"/>
    <cellStyle name="Millares 221 2 2" xfId="16494"/>
    <cellStyle name="Millares 221 3" xfId="16493"/>
    <cellStyle name="Millares 222" xfId="10443"/>
    <cellStyle name="Millares 222 2" xfId="10444"/>
    <cellStyle name="Millares 222 2 2" xfId="16496"/>
    <cellStyle name="Millares 222 3" xfId="16495"/>
    <cellStyle name="Millares 223" xfId="10445"/>
    <cellStyle name="Millares 223 2" xfId="10446"/>
    <cellStyle name="Millares 223 2 2" xfId="16498"/>
    <cellStyle name="Millares 223 3" xfId="16497"/>
    <cellStyle name="Millares 224" xfId="10447"/>
    <cellStyle name="Millares 224 2" xfId="10448"/>
    <cellStyle name="Millares 224 2 2" xfId="16500"/>
    <cellStyle name="Millares 224 3" xfId="16499"/>
    <cellStyle name="Millares 225" xfId="10449"/>
    <cellStyle name="Millares 225 2" xfId="10450"/>
    <cellStyle name="Millares 225 2 2" xfId="16502"/>
    <cellStyle name="Millares 225 3" xfId="16501"/>
    <cellStyle name="Millares 226" xfId="10451"/>
    <cellStyle name="Millares 226 2" xfId="10452"/>
    <cellStyle name="Millares 226 2 2" xfId="16504"/>
    <cellStyle name="Millares 226 3" xfId="16503"/>
    <cellStyle name="Millares 227" xfId="10453"/>
    <cellStyle name="Millares 227 2" xfId="10454"/>
    <cellStyle name="Millares 227 2 2" xfId="16506"/>
    <cellStyle name="Millares 227 3" xfId="16505"/>
    <cellStyle name="Millares 228" xfId="10455"/>
    <cellStyle name="Millares 228 2" xfId="10456"/>
    <cellStyle name="Millares 228 2 2" xfId="16508"/>
    <cellStyle name="Millares 228 3" xfId="16507"/>
    <cellStyle name="Millares 229" xfId="10457"/>
    <cellStyle name="Millares 229 2" xfId="10458"/>
    <cellStyle name="Millares 229 2 2" xfId="16510"/>
    <cellStyle name="Millares 229 3" xfId="16509"/>
    <cellStyle name="Millares 23" xfId="10459"/>
    <cellStyle name="Millares 23 2" xfId="10460"/>
    <cellStyle name="Millares 23 2 2" xfId="16512"/>
    <cellStyle name="Millares 23 3" xfId="16511"/>
    <cellStyle name="Millares 230" xfId="10461"/>
    <cellStyle name="Millares 230 2" xfId="10462"/>
    <cellStyle name="Millares 230 2 2" xfId="16514"/>
    <cellStyle name="Millares 230 3" xfId="16513"/>
    <cellStyle name="Millares 231" xfId="10463"/>
    <cellStyle name="Millares 231 2" xfId="10464"/>
    <cellStyle name="Millares 231 2 2" xfId="16516"/>
    <cellStyle name="Millares 231 3" xfId="16515"/>
    <cellStyle name="Millares 232" xfId="10465"/>
    <cellStyle name="Millares 232 2" xfId="10466"/>
    <cellStyle name="Millares 232 2 2" xfId="16518"/>
    <cellStyle name="Millares 232 3" xfId="16517"/>
    <cellStyle name="Millares 233" xfId="10467"/>
    <cellStyle name="Millares 233 2" xfId="10468"/>
    <cellStyle name="Millares 233 2 2" xfId="16520"/>
    <cellStyle name="Millares 233 3" xfId="16519"/>
    <cellStyle name="Millares 234" xfId="10469"/>
    <cellStyle name="Millares 234 2" xfId="10470"/>
    <cellStyle name="Millares 234 2 2" xfId="16522"/>
    <cellStyle name="Millares 234 3" xfId="16521"/>
    <cellStyle name="Millares 235" xfId="10471"/>
    <cellStyle name="Millares 235 2" xfId="10472"/>
    <cellStyle name="Millares 235 2 2" xfId="16524"/>
    <cellStyle name="Millares 235 3" xfId="16523"/>
    <cellStyle name="Millares 236" xfId="10473"/>
    <cellStyle name="Millares 236 2" xfId="10474"/>
    <cellStyle name="Millares 236 2 2" xfId="16526"/>
    <cellStyle name="Millares 236 3" xfId="16525"/>
    <cellStyle name="Millares 237" xfId="10475"/>
    <cellStyle name="Millares 237 2" xfId="10476"/>
    <cellStyle name="Millares 237 2 2" xfId="16528"/>
    <cellStyle name="Millares 237 3" xfId="16527"/>
    <cellStyle name="Millares 238" xfId="10477"/>
    <cellStyle name="Millares 238 2" xfId="10478"/>
    <cellStyle name="Millares 238 2 2" xfId="16530"/>
    <cellStyle name="Millares 238 3" xfId="16529"/>
    <cellStyle name="Millares 239" xfId="10479"/>
    <cellStyle name="Millares 239 2" xfId="10480"/>
    <cellStyle name="Millares 239 2 2" xfId="16532"/>
    <cellStyle name="Millares 239 3" xfId="16531"/>
    <cellStyle name="Millares 24" xfId="10481"/>
    <cellStyle name="Millares 24 2" xfId="10482"/>
    <cellStyle name="Millares 24 2 2" xfId="16534"/>
    <cellStyle name="Millares 24 3" xfId="16533"/>
    <cellStyle name="Millares 240" xfId="10483"/>
    <cellStyle name="Millares 240 2" xfId="10484"/>
    <cellStyle name="Millares 240 2 2" xfId="16536"/>
    <cellStyle name="Millares 240 3" xfId="16535"/>
    <cellStyle name="Millares 241" xfId="10485"/>
    <cellStyle name="Millares 241 2" xfId="10486"/>
    <cellStyle name="Millares 241 2 2" xfId="16538"/>
    <cellStyle name="Millares 241 3" xfId="16537"/>
    <cellStyle name="Millares 242" xfId="10487"/>
    <cellStyle name="Millares 242 2" xfId="10488"/>
    <cellStyle name="Millares 242 2 2" xfId="16540"/>
    <cellStyle name="Millares 242 3" xfId="16539"/>
    <cellStyle name="Millares 243" xfId="10489"/>
    <cellStyle name="Millares 243 2" xfId="10490"/>
    <cellStyle name="Millares 243 2 2" xfId="16542"/>
    <cellStyle name="Millares 243 3" xfId="16541"/>
    <cellStyle name="Millares 244" xfId="10491"/>
    <cellStyle name="Millares 244 2" xfId="10492"/>
    <cellStyle name="Millares 244 2 2" xfId="16544"/>
    <cellStyle name="Millares 244 3" xfId="16543"/>
    <cellStyle name="Millares 245" xfId="10493"/>
    <cellStyle name="Millares 245 2" xfId="10494"/>
    <cellStyle name="Millares 245 2 2" xfId="16546"/>
    <cellStyle name="Millares 245 3" xfId="16545"/>
    <cellStyle name="Millares 246" xfId="10495"/>
    <cellStyle name="Millares 246 2" xfId="10496"/>
    <cellStyle name="Millares 246 2 2" xfId="16548"/>
    <cellStyle name="Millares 246 3" xfId="16547"/>
    <cellStyle name="Millares 247" xfId="10497"/>
    <cellStyle name="Millares 247 2" xfId="10498"/>
    <cellStyle name="Millares 247 2 2" xfId="16550"/>
    <cellStyle name="Millares 247 3" xfId="16549"/>
    <cellStyle name="Millares 248" xfId="10499"/>
    <cellStyle name="Millares 248 2" xfId="10500"/>
    <cellStyle name="Millares 248 2 2" xfId="16552"/>
    <cellStyle name="Millares 248 3" xfId="16551"/>
    <cellStyle name="Millares 249" xfId="10501"/>
    <cellStyle name="Millares 249 2" xfId="10502"/>
    <cellStyle name="Millares 249 2 2" xfId="16554"/>
    <cellStyle name="Millares 249 3" xfId="16553"/>
    <cellStyle name="Millares 25" xfId="10503"/>
    <cellStyle name="Millares 25 2" xfId="10504"/>
    <cellStyle name="Millares 25 2 2" xfId="16556"/>
    <cellStyle name="Millares 25 3" xfId="16555"/>
    <cellStyle name="Millares 250" xfId="10505"/>
    <cellStyle name="Millares 250 2" xfId="10506"/>
    <cellStyle name="Millares 250 2 2" xfId="16558"/>
    <cellStyle name="Millares 250 3" xfId="16557"/>
    <cellStyle name="Millares 251" xfId="10507"/>
    <cellStyle name="Millares 251 2" xfId="10508"/>
    <cellStyle name="Millares 251 2 2" xfId="16560"/>
    <cellStyle name="Millares 251 3" xfId="16559"/>
    <cellStyle name="Millares 252" xfId="10509"/>
    <cellStyle name="Millares 252 2" xfId="10510"/>
    <cellStyle name="Millares 252 2 2" xfId="16562"/>
    <cellStyle name="Millares 252 3" xfId="16561"/>
    <cellStyle name="Millares 253" xfId="10511"/>
    <cellStyle name="Millares 253 2" xfId="10512"/>
    <cellStyle name="Millares 253 2 2" xfId="16564"/>
    <cellStyle name="Millares 253 3" xfId="16563"/>
    <cellStyle name="Millares 254" xfId="10513"/>
    <cellStyle name="Millares 254 2" xfId="10514"/>
    <cellStyle name="Millares 254 2 2" xfId="16566"/>
    <cellStyle name="Millares 254 3" xfId="16565"/>
    <cellStyle name="Millares 255" xfId="10515"/>
    <cellStyle name="Millares 255 2" xfId="10516"/>
    <cellStyle name="Millares 255 2 2" xfId="16568"/>
    <cellStyle name="Millares 255 3" xfId="16567"/>
    <cellStyle name="Millares 256" xfId="10517"/>
    <cellStyle name="Millares 256 2" xfId="10518"/>
    <cellStyle name="Millares 256 2 2" xfId="16570"/>
    <cellStyle name="Millares 256 3" xfId="16569"/>
    <cellStyle name="Millares 257" xfId="10519"/>
    <cellStyle name="Millares 257 2" xfId="10520"/>
    <cellStyle name="Millares 257 2 2" xfId="16572"/>
    <cellStyle name="Millares 257 3" xfId="16571"/>
    <cellStyle name="Millares 258" xfId="10521"/>
    <cellStyle name="Millares 258 2" xfId="10522"/>
    <cellStyle name="Millares 258 2 2" xfId="16574"/>
    <cellStyle name="Millares 258 3" xfId="16573"/>
    <cellStyle name="Millares 259" xfId="10523"/>
    <cellStyle name="Millares 259 2" xfId="10524"/>
    <cellStyle name="Millares 259 2 2" xfId="16576"/>
    <cellStyle name="Millares 259 3" xfId="16575"/>
    <cellStyle name="Millares 26" xfId="10525"/>
    <cellStyle name="Millares 26 2" xfId="10526"/>
    <cellStyle name="Millares 26 2 2" xfId="16578"/>
    <cellStyle name="Millares 26 3" xfId="16577"/>
    <cellStyle name="Millares 260" xfId="10527"/>
    <cellStyle name="Millares 260 2" xfId="10528"/>
    <cellStyle name="Millares 260 2 2" xfId="16580"/>
    <cellStyle name="Millares 260 3" xfId="16579"/>
    <cellStyle name="Millares 261" xfId="10529"/>
    <cellStyle name="Millares 261 2" xfId="10530"/>
    <cellStyle name="Millares 261 2 2" xfId="16582"/>
    <cellStyle name="Millares 261 3" xfId="16581"/>
    <cellStyle name="Millares 262" xfId="10531"/>
    <cellStyle name="Millares 262 2" xfId="10532"/>
    <cellStyle name="Millares 262 2 2" xfId="16584"/>
    <cellStyle name="Millares 262 3" xfId="16583"/>
    <cellStyle name="Millares 263" xfId="10533"/>
    <cellStyle name="Millares 263 2" xfId="10534"/>
    <cellStyle name="Millares 263 2 2" xfId="16586"/>
    <cellStyle name="Millares 263 3" xfId="16585"/>
    <cellStyle name="Millares 264" xfId="10535"/>
    <cellStyle name="Millares 264 2" xfId="10536"/>
    <cellStyle name="Millares 264 2 2" xfId="16588"/>
    <cellStyle name="Millares 264 3" xfId="16587"/>
    <cellStyle name="Millares 265" xfId="10537"/>
    <cellStyle name="Millares 265 2" xfId="10538"/>
    <cellStyle name="Millares 265 2 2" xfId="16590"/>
    <cellStyle name="Millares 265 3" xfId="16589"/>
    <cellStyle name="Millares 266" xfId="10539"/>
    <cellStyle name="Millares 266 2" xfId="10540"/>
    <cellStyle name="Millares 266 2 2" xfId="16592"/>
    <cellStyle name="Millares 266 3" xfId="16591"/>
    <cellStyle name="Millares 267" xfId="10541"/>
    <cellStyle name="Millares 267 2" xfId="10542"/>
    <cellStyle name="Millares 267 2 2" xfId="16594"/>
    <cellStyle name="Millares 267 3" xfId="16593"/>
    <cellStyle name="Millares 268" xfId="10543"/>
    <cellStyle name="Millares 268 2" xfId="10544"/>
    <cellStyle name="Millares 268 2 2" xfId="16596"/>
    <cellStyle name="Millares 268 3" xfId="16595"/>
    <cellStyle name="Millares 269" xfId="10545"/>
    <cellStyle name="Millares 269 2" xfId="10546"/>
    <cellStyle name="Millares 269 2 2" xfId="16598"/>
    <cellStyle name="Millares 269 3" xfId="16597"/>
    <cellStyle name="Millares 27" xfId="10547"/>
    <cellStyle name="Millares 27 2" xfId="10548"/>
    <cellStyle name="Millares 27 2 2" xfId="16600"/>
    <cellStyle name="Millares 27 3" xfId="16599"/>
    <cellStyle name="Millares 270" xfId="10549"/>
    <cellStyle name="Millares 270 2" xfId="10550"/>
    <cellStyle name="Millares 270 2 2" xfId="16602"/>
    <cellStyle name="Millares 270 3" xfId="16601"/>
    <cellStyle name="Millares 271" xfId="10551"/>
    <cellStyle name="Millares 271 2" xfId="10552"/>
    <cellStyle name="Millares 271 2 2" xfId="16604"/>
    <cellStyle name="Millares 271 3" xfId="16603"/>
    <cellStyle name="Millares 272" xfId="10553"/>
    <cellStyle name="Millares 272 2" xfId="10554"/>
    <cellStyle name="Millares 272 2 2" xfId="16606"/>
    <cellStyle name="Millares 272 3" xfId="16605"/>
    <cellStyle name="Millares 273" xfId="10555"/>
    <cellStyle name="Millares 273 2" xfId="10556"/>
    <cellStyle name="Millares 273 2 2" xfId="16608"/>
    <cellStyle name="Millares 273 3" xfId="16607"/>
    <cellStyle name="Millares 274" xfId="10557"/>
    <cellStyle name="Millares 274 2" xfId="10558"/>
    <cellStyle name="Millares 274 2 2" xfId="16610"/>
    <cellStyle name="Millares 274 3" xfId="16609"/>
    <cellStyle name="Millares 275" xfId="10559"/>
    <cellStyle name="Millares 275 2" xfId="10560"/>
    <cellStyle name="Millares 275 2 2" xfId="16612"/>
    <cellStyle name="Millares 275 3" xfId="16611"/>
    <cellStyle name="Millares 276" xfId="10561"/>
    <cellStyle name="Millares 276 2" xfId="10562"/>
    <cellStyle name="Millares 276 2 2" xfId="16614"/>
    <cellStyle name="Millares 276 3" xfId="16613"/>
    <cellStyle name="Millares 277" xfId="10563"/>
    <cellStyle name="Millares 277 2" xfId="10564"/>
    <cellStyle name="Millares 277 2 2" xfId="16616"/>
    <cellStyle name="Millares 277 3" xfId="16615"/>
    <cellStyle name="Millares 278" xfId="10565"/>
    <cellStyle name="Millares 278 2" xfId="10566"/>
    <cellStyle name="Millares 278 2 2" xfId="16618"/>
    <cellStyle name="Millares 278 3" xfId="16617"/>
    <cellStyle name="Millares 279" xfId="10567"/>
    <cellStyle name="Millares 279 2" xfId="10568"/>
    <cellStyle name="Millares 279 2 2" xfId="16620"/>
    <cellStyle name="Millares 279 3" xfId="16619"/>
    <cellStyle name="Millares 28" xfId="10569"/>
    <cellStyle name="Millares 28 2" xfId="10570"/>
    <cellStyle name="Millares 28 2 2" xfId="16622"/>
    <cellStyle name="Millares 28 3" xfId="16621"/>
    <cellStyle name="Millares 280" xfId="10571"/>
    <cellStyle name="Millares 280 2" xfId="10572"/>
    <cellStyle name="Millares 280 2 2" xfId="16624"/>
    <cellStyle name="Millares 280 3" xfId="16623"/>
    <cellStyle name="Millares 281" xfId="10573"/>
    <cellStyle name="Millares 281 2" xfId="10574"/>
    <cellStyle name="Millares 281 2 2" xfId="16626"/>
    <cellStyle name="Millares 281 3" xfId="16625"/>
    <cellStyle name="Millares 282" xfId="10575"/>
    <cellStyle name="Millares 282 2" xfId="10576"/>
    <cellStyle name="Millares 282 2 2" xfId="16628"/>
    <cellStyle name="Millares 282 3" xfId="16627"/>
    <cellStyle name="Millares 283" xfId="10577"/>
    <cellStyle name="Millares 283 2" xfId="10578"/>
    <cellStyle name="Millares 283 2 2" xfId="16630"/>
    <cellStyle name="Millares 283 3" xfId="16629"/>
    <cellStyle name="Millares 284" xfId="10579"/>
    <cellStyle name="Millares 284 2" xfId="10580"/>
    <cellStyle name="Millares 284 2 2" xfId="16632"/>
    <cellStyle name="Millares 284 3" xfId="16631"/>
    <cellStyle name="Millares 285" xfId="10581"/>
    <cellStyle name="Millares 285 2" xfId="10582"/>
    <cellStyle name="Millares 285 2 2" xfId="16634"/>
    <cellStyle name="Millares 285 3" xfId="16633"/>
    <cellStyle name="Millares 286" xfId="10583"/>
    <cellStyle name="Millares 286 2" xfId="10584"/>
    <cellStyle name="Millares 286 2 2" xfId="16636"/>
    <cellStyle name="Millares 286 3" xfId="16635"/>
    <cellStyle name="Millares 287" xfId="10585"/>
    <cellStyle name="Millares 288" xfId="10894"/>
    <cellStyle name="Millares 288 2" xfId="16756"/>
    <cellStyle name="Millares 289" xfId="16772"/>
    <cellStyle name="Millares 29" xfId="10586"/>
    <cellStyle name="Millares 29 2" xfId="10587"/>
    <cellStyle name="Millares 29 2 2" xfId="16638"/>
    <cellStyle name="Millares 29 3" xfId="16637"/>
    <cellStyle name="Millares 3" xfId="658"/>
    <cellStyle name="Millares 3 2" xfId="659"/>
    <cellStyle name="Millares 3 2 2" xfId="8016"/>
    <cellStyle name="Millares 3 2 2 2" xfId="14522"/>
    <cellStyle name="Millares 3 2 3" xfId="10986"/>
    <cellStyle name="Millares 3 3" xfId="8015"/>
    <cellStyle name="Millares 3 3 2" xfId="14521"/>
    <cellStyle name="Millares 3 4" xfId="10985"/>
    <cellStyle name="Millares 3 6" xfId="10588"/>
    <cellStyle name="Millares 3 6 2" xfId="16639"/>
    <cellStyle name="Millares 30" xfId="10589"/>
    <cellStyle name="Millares 30 2" xfId="10590"/>
    <cellStyle name="Millares 30 2 2" xfId="16641"/>
    <cellStyle name="Millares 30 3" xfId="16640"/>
    <cellStyle name="Millares 31" xfId="10591"/>
    <cellStyle name="Millares 31 2" xfId="10592"/>
    <cellStyle name="Millares 31 2 2" xfId="16643"/>
    <cellStyle name="Millares 31 3" xfId="16642"/>
    <cellStyle name="Millares 32" xfId="10593"/>
    <cellStyle name="Millares 32 2" xfId="10594"/>
    <cellStyle name="Millares 32 2 2" xfId="16645"/>
    <cellStyle name="Millares 32 3" xfId="16644"/>
    <cellStyle name="Millares 33" xfId="10595"/>
    <cellStyle name="Millares 33 2" xfId="10596"/>
    <cellStyle name="Millares 33 2 2" xfId="16647"/>
    <cellStyle name="Millares 33 3" xfId="16646"/>
    <cellStyle name="Millares 34" xfId="10597"/>
    <cellStyle name="Millares 34 2" xfId="10598"/>
    <cellStyle name="Millares 34 2 2" xfId="16649"/>
    <cellStyle name="Millares 34 3" xfId="16648"/>
    <cellStyle name="Millares 35" xfId="10599"/>
    <cellStyle name="Millares 35 2" xfId="10600"/>
    <cellStyle name="Millares 35 2 2" xfId="16651"/>
    <cellStyle name="Millares 35 3" xfId="16650"/>
    <cellStyle name="Millares 36" xfId="10601"/>
    <cellStyle name="Millares 36 2" xfId="10602"/>
    <cellStyle name="Millares 36 2 2" xfId="16653"/>
    <cellStyle name="Millares 36 3" xfId="16652"/>
    <cellStyle name="Millares 37" xfId="10603"/>
    <cellStyle name="Millares 37 2" xfId="10604"/>
    <cellStyle name="Millares 37 2 2" xfId="16655"/>
    <cellStyle name="Millares 37 3" xfId="16654"/>
    <cellStyle name="Millares 38" xfId="10605"/>
    <cellStyle name="Millares 38 2" xfId="10606"/>
    <cellStyle name="Millares 38 2 2" xfId="16657"/>
    <cellStyle name="Millares 38 3" xfId="16656"/>
    <cellStyle name="Millares 39" xfId="10607"/>
    <cellStyle name="Millares 39 2" xfId="10608"/>
    <cellStyle name="Millares 39 2 2" xfId="16659"/>
    <cellStyle name="Millares 39 3" xfId="16658"/>
    <cellStyle name="Millares 4" xfId="660"/>
    <cellStyle name="Millares 4 2" xfId="6244"/>
    <cellStyle name="Millares 4 2 2" xfId="12751"/>
    <cellStyle name="Millares 4 3" xfId="8017"/>
    <cellStyle name="Millares 4 3 2" xfId="14523"/>
    <cellStyle name="Millares 4 4" xfId="10987"/>
    <cellStyle name="Millares 40" xfId="10609"/>
    <cellStyle name="Millares 40 2" xfId="10610"/>
    <cellStyle name="Millares 40 2 2" xfId="16661"/>
    <cellStyle name="Millares 40 3" xfId="16660"/>
    <cellStyle name="Millares 41" xfId="10611"/>
    <cellStyle name="Millares 41 2" xfId="10612"/>
    <cellStyle name="Millares 41 2 2" xfId="16663"/>
    <cellStyle name="Millares 41 3" xfId="16662"/>
    <cellStyle name="Millares 42" xfId="10613"/>
    <cellStyle name="Millares 42 2" xfId="10614"/>
    <cellStyle name="Millares 42 2 2" xfId="16665"/>
    <cellStyle name="Millares 42 3" xfId="16664"/>
    <cellStyle name="Millares 43" xfId="10615"/>
    <cellStyle name="Millares 43 2" xfId="10616"/>
    <cellStyle name="Millares 43 2 2" xfId="16667"/>
    <cellStyle name="Millares 43 3" xfId="16666"/>
    <cellStyle name="Millares 44" xfId="10617"/>
    <cellStyle name="Millares 44 2" xfId="10618"/>
    <cellStyle name="Millares 44 2 2" xfId="16669"/>
    <cellStyle name="Millares 44 3" xfId="16668"/>
    <cellStyle name="Millares 45" xfId="10619"/>
    <cellStyle name="Millares 45 2" xfId="10620"/>
    <cellStyle name="Millares 45 2 2" xfId="16671"/>
    <cellStyle name="Millares 45 3" xfId="16670"/>
    <cellStyle name="Millares 46" xfId="10621"/>
    <cellStyle name="Millares 46 2" xfId="10622"/>
    <cellStyle name="Millares 46 2 2" xfId="16673"/>
    <cellStyle name="Millares 46 3" xfId="16672"/>
    <cellStyle name="Millares 47" xfId="10623"/>
    <cellStyle name="Millares 47 2" xfId="10624"/>
    <cellStyle name="Millares 47 2 2" xfId="16675"/>
    <cellStyle name="Millares 47 3" xfId="16674"/>
    <cellStyle name="Millares 48" xfId="10625"/>
    <cellStyle name="Millares 48 2" xfId="10626"/>
    <cellStyle name="Millares 48 2 2" xfId="16677"/>
    <cellStyle name="Millares 48 3" xfId="16676"/>
    <cellStyle name="Millares 49" xfId="10627"/>
    <cellStyle name="Millares 49 2" xfId="10628"/>
    <cellStyle name="Millares 49 2 2" xfId="16679"/>
    <cellStyle name="Millares 49 3" xfId="16678"/>
    <cellStyle name="Millares 5" xfId="6124"/>
    <cellStyle name="Millares 5 2" xfId="9761"/>
    <cellStyle name="Millares 5 2 2" xfId="16267"/>
    <cellStyle name="Millares 5 3" xfId="12734"/>
    <cellStyle name="Millares 50" xfId="10629"/>
    <cellStyle name="Millares 50 2" xfId="10630"/>
    <cellStyle name="Millares 50 2 2" xfId="16681"/>
    <cellStyle name="Millares 50 3" xfId="16680"/>
    <cellStyle name="Millares 51" xfId="10631"/>
    <cellStyle name="Millares 51 2" xfId="10632"/>
    <cellStyle name="Millares 51 2 2" xfId="16683"/>
    <cellStyle name="Millares 51 3" xfId="16682"/>
    <cellStyle name="Millares 52" xfId="10633"/>
    <cellStyle name="Millares 52 2" xfId="10634"/>
    <cellStyle name="Millares 52 2 2" xfId="16685"/>
    <cellStyle name="Millares 52 3" xfId="16684"/>
    <cellStyle name="Millares 53" xfId="10635"/>
    <cellStyle name="Millares 53 2" xfId="10636"/>
    <cellStyle name="Millares 53 2 2" xfId="16687"/>
    <cellStyle name="Millares 53 3" xfId="16686"/>
    <cellStyle name="Millares 54" xfId="10637"/>
    <cellStyle name="Millares 54 2" xfId="16688"/>
    <cellStyle name="Millares 55" xfId="10638"/>
    <cellStyle name="Millares 55 2" xfId="16689"/>
    <cellStyle name="Millares 56" xfId="10639"/>
    <cellStyle name="Millares 56 2" xfId="16690"/>
    <cellStyle name="Millares 57" xfId="10640"/>
    <cellStyle name="Millares 57 2" xfId="16691"/>
    <cellStyle name="Millares 58" xfId="10641"/>
    <cellStyle name="Millares 58 2" xfId="16692"/>
    <cellStyle name="Millares 59" xfId="10642"/>
    <cellStyle name="Millares 59 2" xfId="16693"/>
    <cellStyle name="Millares 6" xfId="6125"/>
    <cellStyle name="Millares 6 2" xfId="9762"/>
    <cellStyle name="Millares 6 2 2" xfId="16268"/>
    <cellStyle name="Millares 6 3" xfId="12735"/>
    <cellStyle name="Millares 60" xfId="10643"/>
    <cellStyle name="Millares 60 2" xfId="16694"/>
    <cellStyle name="Millares 61" xfId="10644"/>
    <cellStyle name="Millares 61 2" xfId="16695"/>
    <cellStyle name="Millares 62" xfId="10645"/>
    <cellStyle name="Millares 62 2" xfId="16696"/>
    <cellStyle name="Millares 63" xfId="10646"/>
    <cellStyle name="Millares 63 2" xfId="16697"/>
    <cellStyle name="Millares 64" xfId="10647"/>
    <cellStyle name="Millares 64 2" xfId="16698"/>
    <cellStyle name="Millares 65" xfId="10648"/>
    <cellStyle name="Millares 65 2" xfId="16699"/>
    <cellStyle name="Millares 66" xfId="10649"/>
    <cellStyle name="Millares 66 2" xfId="16700"/>
    <cellStyle name="Millares 67" xfId="10650"/>
    <cellStyle name="Millares 67 2" xfId="16701"/>
    <cellStyle name="Millares 68" xfId="10651"/>
    <cellStyle name="Millares 68 2" xfId="16702"/>
    <cellStyle name="Millares 69" xfId="10652"/>
    <cellStyle name="Millares 69 2" xfId="16703"/>
    <cellStyle name="Millares 7" xfId="6126"/>
    <cellStyle name="Millares 7 2" xfId="9763"/>
    <cellStyle name="Millares 7 2 2" xfId="16269"/>
    <cellStyle name="Millares 7 3" xfId="12736"/>
    <cellStyle name="Millares 70" xfId="10653"/>
    <cellStyle name="Millares 70 2" xfId="16704"/>
    <cellStyle name="Millares 71" xfId="10654"/>
    <cellStyle name="Millares 71 2" xfId="16705"/>
    <cellStyle name="Millares 72" xfId="10655"/>
    <cellStyle name="Millares 72 2" xfId="16706"/>
    <cellStyle name="Millares 73" xfId="10656"/>
    <cellStyle name="Millares 73 2" xfId="16707"/>
    <cellStyle name="Millares 74" xfId="10657"/>
    <cellStyle name="Millares 74 2" xfId="16708"/>
    <cellStyle name="Millares 75" xfId="10658"/>
    <cellStyle name="Millares 75 2" xfId="16709"/>
    <cellStyle name="Millares 76" xfId="10659"/>
    <cellStyle name="Millares 76 2" xfId="16710"/>
    <cellStyle name="Millares 77" xfId="10660"/>
    <cellStyle name="Millares 77 2" xfId="16711"/>
    <cellStyle name="Millares 78" xfId="10661"/>
    <cellStyle name="Millares 78 2" xfId="16712"/>
    <cellStyle name="Millares 79" xfId="10662"/>
    <cellStyle name="Millares 79 2" xfId="16713"/>
    <cellStyle name="Millares 8" xfId="10663"/>
    <cellStyle name="Millares 8 2" xfId="10664"/>
    <cellStyle name="Millares 8 2 2" xfId="16714"/>
    <cellStyle name="Millares 80" xfId="10665"/>
    <cellStyle name="Millares 80 2" xfId="16715"/>
    <cellStyle name="Millares 81" xfId="10666"/>
    <cellStyle name="Millares 81 2" xfId="16716"/>
    <cellStyle name="Millares 82" xfId="10667"/>
    <cellStyle name="Millares 82 2" xfId="16717"/>
    <cellStyle name="Millares 83" xfId="10668"/>
    <cellStyle name="Millares 83 2" xfId="16718"/>
    <cellStyle name="Millares 84" xfId="10669"/>
    <cellStyle name="Millares 84 2" xfId="16719"/>
    <cellStyle name="Millares 85" xfId="10670"/>
    <cellStyle name="Millares 85 2" xfId="16720"/>
    <cellStyle name="Millares 86" xfId="10671"/>
    <cellStyle name="Millares 86 2" xfId="16721"/>
    <cellStyle name="Millares 87" xfId="10672"/>
    <cellStyle name="Millares 87 2" xfId="16722"/>
    <cellStyle name="Millares 88" xfId="10673"/>
    <cellStyle name="Millares 88 2" xfId="16723"/>
    <cellStyle name="Millares 89" xfId="10674"/>
    <cellStyle name="Millares 89 2" xfId="16724"/>
    <cellStyle name="Millares 9" xfId="10675"/>
    <cellStyle name="Millares 9 2" xfId="10676"/>
    <cellStyle name="Millares 9 2 2" xfId="16726"/>
    <cellStyle name="Millares 9 3" xfId="16725"/>
    <cellStyle name="Millares 90" xfId="10677"/>
    <cellStyle name="Millares 90 2" xfId="16727"/>
    <cellStyle name="Millares 91" xfId="10678"/>
    <cellStyle name="Millares 91 2" xfId="16728"/>
    <cellStyle name="Millares 92" xfId="10679"/>
    <cellStyle name="Millares 92 2" xfId="16729"/>
    <cellStyle name="Millares 93" xfId="10680"/>
    <cellStyle name="Millares 93 2" xfId="16730"/>
    <cellStyle name="Millares 94" xfId="10681"/>
    <cellStyle name="Millares 94 2" xfId="16731"/>
    <cellStyle name="Millares 95" xfId="10682"/>
    <cellStyle name="Millares 95 2" xfId="16732"/>
    <cellStyle name="Millares 96" xfId="10683"/>
    <cellStyle name="Millares 96 2" xfId="16733"/>
    <cellStyle name="Millares 97" xfId="10684"/>
    <cellStyle name="Millares 97 2" xfId="16734"/>
    <cellStyle name="Millares 98" xfId="10685"/>
    <cellStyle name="Millares 98 2" xfId="16735"/>
    <cellStyle name="Millares 99" xfId="10686"/>
    <cellStyle name="Millares 99 2" xfId="16736"/>
    <cellStyle name="Moneda 10" xfId="10687"/>
    <cellStyle name="Moneda 10 2" xfId="16737"/>
    <cellStyle name="Moneda 11" xfId="10884"/>
    <cellStyle name="Moneda 11 2" xfId="16748"/>
    <cellStyle name="Moneda 12" xfId="10688"/>
    <cellStyle name="Moneda 12 2" xfId="16738"/>
    <cellStyle name="Moneda 13" xfId="10892"/>
    <cellStyle name="Moneda 13 2" xfId="16754"/>
    <cellStyle name="Moneda 14" xfId="10902"/>
    <cellStyle name="Moneda 14 2" xfId="16764"/>
    <cellStyle name="Moneda 15" xfId="10909"/>
    <cellStyle name="Moneda 15 2" xfId="16770"/>
    <cellStyle name="Moneda 16" xfId="10914"/>
    <cellStyle name="Moneda 16 2" xfId="16776"/>
    <cellStyle name="Moneda 17" xfId="10919"/>
    <cellStyle name="Moneda 17 2" xfId="16780"/>
    <cellStyle name="Moneda 18" xfId="10921"/>
    <cellStyle name="Moneda 18 2" xfId="16782"/>
    <cellStyle name="Moneda 19" xfId="10923"/>
    <cellStyle name="Moneda 2" xfId="661"/>
    <cellStyle name="Moneda 2 2" xfId="662"/>
    <cellStyle name="Moneda 2 2 2" xfId="6127"/>
    <cellStyle name="Moneda 2 2 3" xfId="8018"/>
    <cellStyle name="Moneda 2 2 3 2" xfId="14524"/>
    <cellStyle name="Moneda 2 2 4" xfId="10988"/>
    <cellStyle name="Moneda 2 3" xfId="6128"/>
    <cellStyle name="Moneda 2 3 2" xfId="6129"/>
    <cellStyle name="Moneda 2 3 3" xfId="9764"/>
    <cellStyle name="Moneda 2 3 3 2" xfId="16270"/>
    <cellStyle name="Moneda 2 3 4" xfId="12737"/>
    <cellStyle name="Moneda 2 4" xfId="6130"/>
    <cellStyle name="Moneda 2 5" xfId="6131"/>
    <cellStyle name="Moneda 2 5 2" xfId="9765"/>
    <cellStyle name="Moneda 2 5 2 2" xfId="16271"/>
    <cellStyle name="Moneda 2 5 3" xfId="12738"/>
    <cellStyle name="Moneda 2 6" xfId="6132"/>
    <cellStyle name="Moneda 2 6 2" xfId="9766"/>
    <cellStyle name="Moneda 2 6 2 2" xfId="16272"/>
    <cellStyle name="Moneda 2 6 3" xfId="12739"/>
    <cellStyle name="Moneda 2 7" xfId="10924"/>
    <cellStyle name="Moneda 20" xfId="10927"/>
    <cellStyle name="Moneda 3" xfId="663"/>
    <cellStyle name="Moneda 3 2" xfId="664"/>
    <cellStyle name="Moneda 3 2 2" xfId="8020"/>
    <cellStyle name="Moneda 3 2 2 2" xfId="14526"/>
    <cellStyle name="Moneda 3 2 3" xfId="10990"/>
    <cellStyle name="Moneda 3 3" xfId="665"/>
    <cellStyle name="Moneda 3 4" xfId="8019"/>
    <cellStyle name="Moneda 3 4 2" xfId="14525"/>
    <cellStyle name="Moneda 3 5" xfId="10689"/>
    <cellStyle name="Moneda 3 5 2" xfId="16739"/>
    <cellStyle name="Moneda 3 6" xfId="10690"/>
    <cellStyle name="Moneda 3 7" xfId="10989"/>
    <cellStyle name="Moneda 4" xfId="666"/>
    <cellStyle name="Moneda 4 2" xfId="667"/>
    <cellStyle name="Moneda 4 2 2" xfId="6246"/>
    <cellStyle name="Moneda 4 2 2 2" xfId="12753"/>
    <cellStyle name="Moneda 4 2 3" xfId="8022"/>
    <cellStyle name="Moneda 4 2 3 2" xfId="14528"/>
    <cellStyle name="Moneda 4 2 4" xfId="10992"/>
    <cellStyle name="Moneda 4 3" xfId="6245"/>
    <cellStyle name="Moneda 4 3 2" xfId="12752"/>
    <cellStyle name="Moneda 4 4" xfId="8021"/>
    <cellStyle name="Moneda 4 4 2" xfId="14527"/>
    <cellStyle name="Moneda 4 5" xfId="10991"/>
    <cellStyle name="Moneda 5" xfId="668"/>
    <cellStyle name="Moneda 5 2" xfId="8023"/>
    <cellStyle name="Moneda 5 2 2" xfId="14529"/>
    <cellStyle name="Moneda 5 3" xfId="10993"/>
    <cellStyle name="Moneda 58" xfId="10691"/>
    <cellStyle name="Moneda 58 2" xfId="16740"/>
    <cellStyle name="Moneda 6" xfId="669"/>
    <cellStyle name="Moneda 6 2" xfId="6247"/>
    <cellStyle name="Moneda 6 2 2" xfId="12754"/>
    <cellStyle name="Moneda 6 3" xfId="8024"/>
    <cellStyle name="Moneda 6 3 2" xfId="14530"/>
    <cellStyle name="Moneda 6 4" xfId="10994"/>
    <cellStyle name="Moneda 7" xfId="670"/>
    <cellStyle name="Moneda 7 2" xfId="6248"/>
    <cellStyle name="Moneda 7 2 2" xfId="12755"/>
    <cellStyle name="Moneda 7 3" xfId="8025"/>
    <cellStyle name="Moneda 7 3 2" xfId="14531"/>
    <cellStyle name="Moneda 7 4" xfId="10995"/>
    <cellStyle name="Moneda 8" xfId="9767"/>
    <cellStyle name="Moneda 8 2" xfId="10896"/>
    <cellStyle name="Moneda 8 2 2" xfId="16758"/>
    <cellStyle name="Moneda 8 3" xfId="16273"/>
    <cellStyle name="Moneda 9" xfId="9774"/>
    <cellStyle name="Moneda 9 2" xfId="16277"/>
    <cellStyle name="Monetario" xfId="6133"/>
    <cellStyle name="Monetario 2" xfId="6134"/>
    <cellStyle name="Monetario 3" xfId="10692"/>
    <cellStyle name="Monetario 3 2" xfId="16741"/>
    <cellStyle name="Monetario0" xfId="6135"/>
    <cellStyle name="Monetario0 2" xfId="6136"/>
    <cellStyle name="Monetario0 3" xfId="10693"/>
    <cellStyle name="Monetario0 3 2" xfId="16742"/>
    <cellStyle name="Neutral 1" xfId="6137"/>
    <cellStyle name="Neutral 10" xfId="6138"/>
    <cellStyle name="Neutral 10 1" xfId="10694"/>
    <cellStyle name="Neutral 11" xfId="10695"/>
    <cellStyle name="Neutral 12" xfId="10696"/>
    <cellStyle name="Neutral 13" xfId="10697"/>
    <cellStyle name="Neutral 2" xfId="671"/>
    <cellStyle name="Neutral 2 1" xfId="10698"/>
    <cellStyle name="Neutral 2 2" xfId="672"/>
    <cellStyle name="Neutral 3" xfId="673"/>
    <cellStyle name="Neutral 3 1" xfId="10699"/>
    <cellStyle name="Neutral 3 2" xfId="6139"/>
    <cellStyle name="Neutral 4" xfId="6140"/>
    <cellStyle name="Neutral 4 1" xfId="10700"/>
    <cellStyle name="Neutral 4 2" xfId="6141"/>
    <cellStyle name="Neutral 5" xfId="6142"/>
    <cellStyle name="Neutral 5 1" xfId="10701"/>
    <cellStyle name="Neutral 6" xfId="6143"/>
    <cellStyle name="Neutral 6 1" xfId="10702"/>
    <cellStyle name="Neutral 7" xfId="6144"/>
    <cellStyle name="Neutral 7 1" xfId="10703"/>
    <cellStyle name="Neutral 8" xfId="6145"/>
    <cellStyle name="Neutral 8 1" xfId="10704"/>
    <cellStyle name="Neutral 9" xfId="6146"/>
    <cellStyle name="Neutral 9 1" xfId="10705"/>
    <cellStyle name="No-definido" xfId="10706"/>
    <cellStyle name="Nor}al" xfId="674"/>
    <cellStyle name="Nor}al 2" xfId="10707"/>
    <cellStyle name="Normal" xfId="0" builtinId="0"/>
    <cellStyle name="Normal - Modelo1" xfId="10708"/>
    <cellStyle name="Normal - Modelo2" xfId="10709"/>
    <cellStyle name="Normal - Modelo3" xfId="10710"/>
    <cellStyle name="Normal 10" xfId="675"/>
    <cellStyle name="Normal 10 1" xfId="10711"/>
    <cellStyle name="Normal 10 2" xfId="676"/>
    <cellStyle name="Normal 10 2 2" xfId="677"/>
    <cellStyle name="Normal 10 2 2 10" xfId="678"/>
    <cellStyle name="Normal 10 2 2 11" xfId="679"/>
    <cellStyle name="Normal 10 2 2 12" xfId="680"/>
    <cellStyle name="Normal 10 2 2 13" xfId="681"/>
    <cellStyle name="Normal 10 2 2 14" xfId="682"/>
    <cellStyle name="Normal 10 2 2 15" xfId="683"/>
    <cellStyle name="Normal 10 2 2 16" xfId="684"/>
    <cellStyle name="Normal 10 2 2 17" xfId="685"/>
    <cellStyle name="Normal 10 2 2 18" xfId="686"/>
    <cellStyle name="Normal 10 2 2 19" xfId="687"/>
    <cellStyle name="Normal 10 2 2 2" xfId="688"/>
    <cellStyle name="Normal 10 2 2 20" xfId="689"/>
    <cellStyle name="Normal 10 2 2 21" xfId="690"/>
    <cellStyle name="Normal 10 2 2 22" xfId="691"/>
    <cellStyle name="Normal 10 2 2 23" xfId="692"/>
    <cellStyle name="Normal 10 2 2 24" xfId="693"/>
    <cellStyle name="Normal 10 2 2 25" xfId="694"/>
    <cellStyle name="Normal 10 2 2 26" xfId="695"/>
    <cellStyle name="Normal 10 2 2 27" xfId="696"/>
    <cellStyle name="Normal 10 2 2 28" xfId="697"/>
    <cellStyle name="Normal 10 2 2 29" xfId="698"/>
    <cellStyle name="Normal 10 2 2 3" xfId="699"/>
    <cellStyle name="Normal 10 2 2 30" xfId="700"/>
    <cellStyle name="Normal 10 2 2 31" xfId="701"/>
    <cellStyle name="Normal 10 2 2 32" xfId="702"/>
    <cellStyle name="Normal 10 2 2 33" xfId="703"/>
    <cellStyle name="Normal 10 2 2 34" xfId="704"/>
    <cellStyle name="Normal 10 2 2 35" xfId="705"/>
    <cellStyle name="Normal 10 2 2 36" xfId="706"/>
    <cellStyle name="Normal 10 2 2 37" xfId="707"/>
    <cellStyle name="Normal 10 2 2 38" xfId="708"/>
    <cellStyle name="Normal 10 2 2 39" xfId="709"/>
    <cellStyle name="Normal 10 2 2 4" xfId="710"/>
    <cellStyle name="Normal 10 2 2 40" xfId="711"/>
    <cellStyle name="Normal 10 2 2 41" xfId="712"/>
    <cellStyle name="Normal 10 2 2 42" xfId="713"/>
    <cellStyle name="Normal 10 2 2 43" xfId="714"/>
    <cellStyle name="Normal 10 2 2 44" xfId="715"/>
    <cellStyle name="Normal 10 2 2 45" xfId="716"/>
    <cellStyle name="Normal 10 2 2 5" xfId="717"/>
    <cellStyle name="Normal 10 2 2 6" xfId="718"/>
    <cellStyle name="Normal 10 2 2 7" xfId="719"/>
    <cellStyle name="Normal 10 2 2 8" xfId="720"/>
    <cellStyle name="Normal 10 2 2 9" xfId="721"/>
    <cellStyle name="Normal 10 3" xfId="722"/>
    <cellStyle name="Normal 10 3 2" xfId="723"/>
    <cellStyle name="Normal 10 3 2 10" xfId="724"/>
    <cellStyle name="Normal 10 3 2 11" xfId="725"/>
    <cellStyle name="Normal 10 3 2 12" xfId="726"/>
    <cellStyle name="Normal 10 3 2 13" xfId="727"/>
    <cellStyle name="Normal 10 3 2 14" xfId="728"/>
    <cellStyle name="Normal 10 3 2 15" xfId="729"/>
    <cellStyle name="Normal 10 3 2 16" xfId="730"/>
    <cellStyle name="Normal 10 3 2 17" xfId="731"/>
    <cellStyle name="Normal 10 3 2 18" xfId="732"/>
    <cellStyle name="Normal 10 3 2 19" xfId="733"/>
    <cellStyle name="Normal 10 3 2 2" xfId="734"/>
    <cellStyle name="Normal 10 3 2 20" xfId="735"/>
    <cellStyle name="Normal 10 3 2 21" xfId="736"/>
    <cellStyle name="Normal 10 3 2 22" xfId="737"/>
    <cellStyle name="Normal 10 3 2 23" xfId="738"/>
    <cellStyle name="Normal 10 3 2 24" xfId="739"/>
    <cellStyle name="Normal 10 3 2 25" xfId="740"/>
    <cellStyle name="Normal 10 3 2 26" xfId="741"/>
    <cellStyle name="Normal 10 3 2 27" xfId="742"/>
    <cellStyle name="Normal 10 3 2 28" xfId="743"/>
    <cellStyle name="Normal 10 3 2 29" xfId="744"/>
    <cellStyle name="Normal 10 3 2 3" xfId="745"/>
    <cellStyle name="Normal 10 3 2 30" xfId="746"/>
    <cellStyle name="Normal 10 3 2 31" xfId="747"/>
    <cellStyle name="Normal 10 3 2 32" xfId="748"/>
    <cellStyle name="Normal 10 3 2 33" xfId="749"/>
    <cellStyle name="Normal 10 3 2 34" xfId="750"/>
    <cellStyle name="Normal 10 3 2 35" xfId="751"/>
    <cellStyle name="Normal 10 3 2 36" xfId="752"/>
    <cellStyle name="Normal 10 3 2 37" xfId="753"/>
    <cellStyle name="Normal 10 3 2 38" xfId="754"/>
    <cellStyle name="Normal 10 3 2 39" xfId="755"/>
    <cellStyle name="Normal 10 3 2 4" xfId="756"/>
    <cellStyle name="Normal 10 3 2 40" xfId="757"/>
    <cellStyle name="Normal 10 3 2 41" xfId="758"/>
    <cellStyle name="Normal 10 3 2 42" xfId="759"/>
    <cellStyle name="Normal 10 3 2 43" xfId="760"/>
    <cellStyle name="Normal 10 3 2 44" xfId="761"/>
    <cellStyle name="Normal 10 3 2 45" xfId="762"/>
    <cellStyle name="Normal 10 3 2 5" xfId="763"/>
    <cellStyle name="Normal 10 3 2 6" xfId="764"/>
    <cellStyle name="Normal 10 3 2 7" xfId="765"/>
    <cellStyle name="Normal 10 3 2 8" xfId="766"/>
    <cellStyle name="Normal 10 3 2 9" xfId="767"/>
    <cellStyle name="Normal 103" xfId="10712"/>
    <cellStyle name="Normal 103 10 2" xfId="10713"/>
    <cellStyle name="Normal 11" xfId="768"/>
    <cellStyle name="Normal 11 2" xfId="769"/>
    <cellStyle name="Normal 11 2 2" xfId="770"/>
    <cellStyle name="Normal 11 2 2 10" xfId="771"/>
    <cellStyle name="Normal 11 2 2 11" xfId="772"/>
    <cellStyle name="Normal 11 2 2 12" xfId="773"/>
    <cellStyle name="Normal 11 2 2 13" xfId="774"/>
    <cellStyle name="Normal 11 2 2 14" xfId="775"/>
    <cellStyle name="Normal 11 2 2 15" xfId="776"/>
    <cellStyle name="Normal 11 2 2 16" xfId="777"/>
    <cellStyle name="Normal 11 2 2 17" xfId="778"/>
    <cellStyle name="Normal 11 2 2 18" xfId="779"/>
    <cellStyle name="Normal 11 2 2 19" xfId="780"/>
    <cellStyle name="Normal 11 2 2 2" xfId="781"/>
    <cellStyle name="Normal 11 2 2 20" xfId="782"/>
    <cellStyle name="Normal 11 2 2 21" xfId="783"/>
    <cellStyle name="Normal 11 2 2 22" xfId="784"/>
    <cellStyle name="Normal 11 2 2 23" xfId="785"/>
    <cellStyle name="Normal 11 2 2 24" xfId="786"/>
    <cellStyle name="Normal 11 2 2 25" xfId="787"/>
    <cellStyle name="Normal 11 2 2 26" xfId="788"/>
    <cellStyle name="Normal 11 2 2 27" xfId="789"/>
    <cellStyle name="Normal 11 2 2 28" xfId="790"/>
    <cellStyle name="Normal 11 2 2 29" xfId="791"/>
    <cellStyle name="Normal 11 2 2 3" xfId="792"/>
    <cellStyle name="Normal 11 2 2 30" xfId="793"/>
    <cellStyle name="Normal 11 2 2 31" xfId="794"/>
    <cellStyle name="Normal 11 2 2 32" xfId="795"/>
    <cellStyle name="Normal 11 2 2 33" xfId="796"/>
    <cellStyle name="Normal 11 2 2 34" xfId="797"/>
    <cellStyle name="Normal 11 2 2 35" xfId="798"/>
    <cellStyle name="Normal 11 2 2 36" xfId="799"/>
    <cellStyle name="Normal 11 2 2 37" xfId="800"/>
    <cellStyle name="Normal 11 2 2 38" xfId="801"/>
    <cellStyle name="Normal 11 2 2 39" xfId="802"/>
    <cellStyle name="Normal 11 2 2 4" xfId="803"/>
    <cellStyle name="Normal 11 2 2 40" xfId="804"/>
    <cellStyle name="Normal 11 2 2 41" xfId="805"/>
    <cellStyle name="Normal 11 2 2 42" xfId="806"/>
    <cellStyle name="Normal 11 2 2 43" xfId="807"/>
    <cellStyle name="Normal 11 2 2 44" xfId="808"/>
    <cellStyle name="Normal 11 2 2 45" xfId="809"/>
    <cellStyle name="Normal 11 2 2 5" xfId="810"/>
    <cellStyle name="Normal 11 2 2 6" xfId="811"/>
    <cellStyle name="Normal 11 2 2 7" xfId="812"/>
    <cellStyle name="Normal 11 2 2 8" xfId="813"/>
    <cellStyle name="Normal 11 2 2 9" xfId="814"/>
    <cellStyle name="Normal 11 3" xfId="815"/>
    <cellStyle name="Normal 11 3 2" xfId="816"/>
    <cellStyle name="Normal 11 3 2 10" xfId="817"/>
    <cellStyle name="Normal 11 3 2 11" xfId="818"/>
    <cellStyle name="Normal 11 3 2 12" xfId="819"/>
    <cellStyle name="Normal 11 3 2 13" xfId="820"/>
    <cellStyle name="Normal 11 3 2 14" xfId="821"/>
    <cellStyle name="Normal 11 3 2 15" xfId="822"/>
    <cellStyle name="Normal 11 3 2 16" xfId="823"/>
    <cellStyle name="Normal 11 3 2 17" xfId="824"/>
    <cellStyle name="Normal 11 3 2 18" xfId="825"/>
    <cellStyle name="Normal 11 3 2 19" xfId="826"/>
    <cellStyle name="Normal 11 3 2 2" xfId="827"/>
    <cellStyle name="Normal 11 3 2 20" xfId="828"/>
    <cellStyle name="Normal 11 3 2 21" xfId="829"/>
    <cellStyle name="Normal 11 3 2 22" xfId="830"/>
    <cellStyle name="Normal 11 3 2 23" xfId="831"/>
    <cellStyle name="Normal 11 3 2 24" xfId="832"/>
    <cellStyle name="Normal 11 3 2 25" xfId="833"/>
    <cellStyle name="Normal 11 3 2 26" xfId="834"/>
    <cellStyle name="Normal 11 3 2 27" xfId="835"/>
    <cellStyle name="Normal 11 3 2 28" xfId="836"/>
    <cellStyle name="Normal 11 3 2 29" xfId="837"/>
    <cellStyle name="Normal 11 3 2 3" xfId="838"/>
    <cellStyle name="Normal 11 3 2 30" xfId="839"/>
    <cellStyle name="Normal 11 3 2 31" xfId="840"/>
    <cellStyle name="Normal 11 3 2 32" xfId="841"/>
    <cellStyle name="Normal 11 3 2 33" xfId="842"/>
    <cellStyle name="Normal 11 3 2 34" xfId="843"/>
    <cellStyle name="Normal 11 3 2 35" xfId="844"/>
    <cellStyle name="Normal 11 3 2 36" xfId="845"/>
    <cellStyle name="Normal 11 3 2 37" xfId="846"/>
    <cellStyle name="Normal 11 3 2 38" xfId="847"/>
    <cellStyle name="Normal 11 3 2 39" xfId="848"/>
    <cellStyle name="Normal 11 3 2 4" xfId="849"/>
    <cellStyle name="Normal 11 3 2 40" xfId="850"/>
    <cellStyle name="Normal 11 3 2 41" xfId="851"/>
    <cellStyle name="Normal 11 3 2 42" xfId="852"/>
    <cellStyle name="Normal 11 3 2 43" xfId="853"/>
    <cellStyle name="Normal 11 3 2 44" xfId="854"/>
    <cellStyle name="Normal 11 3 2 45" xfId="855"/>
    <cellStyle name="Normal 11 3 2 5" xfId="856"/>
    <cellStyle name="Normal 11 3 2 6" xfId="857"/>
    <cellStyle name="Normal 11 3 2 7" xfId="858"/>
    <cellStyle name="Normal 11 3 2 8" xfId="859"/>
    <cellStyle name="Normal 11 3 2 9" xfId="860"/>
    <cellStyle name="Normal 12" xfId="861"/>
    <cellStyle name="Normal 12 2" xfId="862"/>
    <cellStyle name="Normal 12 2 2" xfId="863"/>
    <cellStyle name="Normal 12 2 2 10" xfId="864"/>
    <cellStyle name="Normal 12 2 2 11" xfId="865"/>
    <cellStyle name="Normal 12 2 2 12" xfId="866"/>
    <cellStyle name="Normal 12 2 2 13" xfId="867"/>
    <cellStyle name="Normal 12 2 2 14" xfId="868"/>
    <cellStyle name="Normal 12 2 2 15" xfId="869"/>
    <cellStyle name="Normal 12 2 2 16" xfId="870"/>
    <cellStyle name="Normal 12 2 2 17" xfId="871"/>
    <cellStyle name="Normal 12 2 2 18" xfId="872"/>
    <cellStyle name="Normal 12 2 2 19" xfId="873"/>
    <cellStyle name="Normal 12 2 2 2" xfId="874"/>
    <cellStyle name="Normal 12 2 2 20" xfId="875"/>
    <cellStyle name="Normal 12 2 2 21" xfId="876"/>
    <cellStyle name="Normal 12 2 2 22" xfId="877"/>
    <cellStyle name="Normal 12 2 2 23" xfId="878"/>
    <cellStyle name="Normal 12 2 2 24" xfId="879"/>
    <cellStyle name="Normal 12 2 2 25" xfId="880"/>
    <cellStyle name="Normal 12 2 2 26" xfId="881"/>
    <cellStyle name="Normal 12 2 2 27" xfId="882"/>
    <cellStyle name="Normal 12 2 2 28" xfId="883"/>
    <cellStyle name="Normal 12 2 2 29" xfId="884"/>
    <cellStyle name="Normal 12 2 2 3" xfId="885"/>
    <cellStyle name="Normal 12 2 2 30" xfId="886"/>
    <cellStyle name="Normal 12 2 2 31" xfId="887"/>
    <cellStyle name="Normal 12 2 2 32" xfId="888"/>
    <cellStyle name="Normal 12 2 2 33" xfId="889"/>
    <cellStyle name="Normal 12 2 2 34" xfId="890"/>
    <cellStyle name="Normal 12 2 2 35" xfId="891"/>
    <cellStyle name="Normal 12 2 2 36" xfId="892"/>
    <cellStyle name="Normal 12 2 2 37" xfId="893"/>
    <cellStyle name="Normal 12 2 2 38" xfId="894"/>
    <cellStyle name="Normal 12 2 2 39" xfId="895"/>
    <cellStyle name="Normal 12 2 2 4" xfId="896"/>
    <cellStyle name="Normal 12 2 2 40" xfId="897"/>
    <cellStyle name="Normal 12 2 2 41" xfId="898"/>
    <cellStyle name="Normal 12 2 2 42" xfId="899"/>
    <cellStyle name="Normal 12 2 2 43" xfId="900"/>
    <cellStyle name="Normal 12 2 2 44" xfId="901"/>
    <cellStyle name="Normal 12 2 2 45" xfId="902"/>
    <cellStyle name="Normal 12 2 2 5" xfId="903"/>
    <cellStyle name="Normal 12 2 2 6" xfId="904"/>
    <cellStyle name="Normal 12 2 2 7" xfId="905"/>
    <cellStyle name="Normal 12 2 2 8" xfId="906"/>
    <cellStyle name="Normal 12 2 2 9" xfId="907"/>
    <cellStyle name="Normal 12 3" xfId="908"/>
    <cellStyle name="Normal 12 3 2" xfId="909"/>
    <cellStyle name="Normal 12 3 2 10" xfId="910"/>
    <cellStyle name="Normal 12 3 2 11" xfId="911"/>
    <cellStyle name="Normal 12 3 2 12" xfId="912"/>
    <cellStyle name="Normal 12 3 2 13" xfId="913"/>
    <cellStyle name="Normal 12 3 2 14" xfId="914"/>
    <cellStyle name="Normal 12 3 2 15" xfId="915"/>
    <cellStyle name="Normal 12 3 2 16" xfId="916"/>
    <cellStyle name="Normal 12 3 2 17" xfId="917"/>
    <cellStyle name="Normal 12 3 2 18" xfId="918"/>
    <cellStyle name="Normal 12 3 2 19" xfId="919"/>
    <cellStyle name="Normal 12 3 2 2" xfId="920"/>
    <cellStyle name="Normal 12 3 2 20" xfId="921"/>
    <cellStyle name="Normal 12 3 2 21" xfId="922"/>
    <cellStyle name="Normal 12 3 2 22" xfId="923"/>
    <cellStyle name="Normal 12 3 2 23" xfId="924"/>
    <cellStyle name="Normal 12 3 2 24" xfId="925"/>
    <cellStyle name="Normal 12 3 2 25" xfId="926"/>
    <cellStyle name="Normal 12 3 2 26" xfId="927"/>
    <cellStyle name="Normal 12 3 2 27" xfId="928"/>
    <cellStyle name="Normal 12 3 2 28" xfId="929"/>
    <cellStyle name="Normal 12 3 2 29" xfId="930"/>
    <cellStyle name="Normal 12 3 2 3" xfId="931"/>
    <cellStyle name="Normal 12 3 2 30" xfId="932"/>
    <cellStyle name="Normal 12 3 2 31" xfId="933"/>
    <cellStyle name="Normal 12 3 2 32" xfId="934"/>
    <cellStyle name="Normal 12 3 2 33" xfId="935"/>
    <cellStyle name="Normal 12 3 2 34" xfId="936"/>
    <cellStyle name="Normal 12 3 2 35" xfId="937"/>
    <cellStyle name="Normal 12 3 2 36" xfId="938"/>
    <cellStyle name="Normal 12 3 2 37" xfId="939"/>
    <cellStyle name="Normal 12 3 2 38" xfId="940"/>
    <cellStyle name="Normal 12 3 2 39" xfId="941"/>
    <cellStyle name="Normal 12 3 2 4" xfId="942"/>
    <cellStyle name="Normal 12 3 2 40" xfId="943"/>
    <cellStyle name="Normal 12 3 2 41" xfId="944"/>
    <cellStyle name="Normal 12 3 2 42" xfId="945"/>
    <cellStyle name="Normal 12 3 2 43" xfId="946"/>
    <cellStyle name="Normal 12 3 2 44" xfId="947"/>
    <cellStyle name="Normal 12 3 2 45" xfId="948"/>
    <cellStyle name="Normal 12 3 2 5" xfId="949"/>
    <cellStyle name="Normal 12 3 2 6" xfId="950"/>
    <cellStyle name="Normal 12 3 2 7" xfId="951"/>
    <cellStyle name="Normal 12 3 2 8" xfId="952"/>
    <cellStyle name="Normal 12 3 2 9" xfId="953"/>
    <cellStyle name="Normal 12 4" xfId="6249"/>
    <cellStyle name="Normal 12 4 2" xfId="12756"/>
    <cellStyle name="Normal 12 5" xfId="8026"/>
    <cellStyle name="Normal 12 5 2" xfId="14532"/>
    <cellStyle name="Normal 12 6" xfId="10996"/>
    <cellStyle name="Normal 13" xfId="954"/>
    <cellStyle name="Normal 13 2" xfId="955"/>
    <cellStyle name="Normal 13 2 2" xfId="956"/>
    <cellStyle name="Normal 13 2 2 10" xfId="957"/>
    <cellStyle name="Normal 13 2 2 11" xfId="958"/>
    <cellStyle name="Normal 13 2 2 12" xfId="959"/>
    <cellStyle name="Normal 13 2 2 13" xfId="960"/>
    <cellStyle name="Normal 13 2 2 14" xfId="961"/>
    <cellStyle name="Normal 13 2 2 15" xfId="962"/>
    <cellStyle name="Normal 13 2 2 16" xfId="963"/>
    <cellStyle name="Normal 13 2 2 17" xfId="964"/>
    <cellStyle name="Normal 13 2 2 18" xfId="965"/>
    <cellStyle name="Normal 13 2 2 19" xfId="966"/>
    <cellStyle name="Normal 13 2 2 2" xfId="967"/>
    <cellStyle name="Normal 13 2 2 20" xfId="968"/>
    <cellStyle name="Normal 13 2 2 21" xfId="969"/>
    <cellStyle name="Normal 13 2 2 22" xfId="970"/>
    <cellStyle name="Normal 13 2 2 23" xfId="971"/>
    <cellStyle name="Normal 13 2 2 24" xfId="972"/>
    <cellStyle name="Normal 13 2 2 25" xfId="973"/>
    <cellStyle name="Normal 13 2 2 26" xfId="974"/>
    <cellStyle name="Normal 13 2 2 27" xfId="975"/>
    <cellStyle name="Normal 13 2 2 28" xfId="976"/>
    <cellStyle name="Normal 13 2 2 29" xfId="977"/>
    <cellStyle name="Normal 13 2 2 3" xfId="978"/>
    <cellStyle name="Normal 13 2 2 30" xfId="979"/>
    <cellStyle name="Normal 13 2 2 31" xfId="980"/>
    <cellStyle name="Normal 13 2 2 32" xfId="981"/>
    <cellStyle name="Normal 13 2 2 33" xfId="982"/>
    <cellStyle name="Normal 13 2 2 34" xfId="983"/>
    <cellStyle name="Normal 13 2 2 35" xfId="984"/>
    <cellStyle name="Normal 13 2 2 36" xfId="985"/>
    <cellStyle name="Normal 13 2 2 37" xfId="986"/>
    <cellStyle name="Normal 13 2 2 38" xfId="987"/>
    <cellStyle name="Normal 13 2 2 39" xfId="988"/>
    <cellStyle name="Normal 13 2 2 4" xfId="989"/>
    <cellStyle name="Normal 13 2 2 40" xfId="990"/>
    <cellStyle name="Normal 13 2 2 41" xfId="991"/>
    <cellStyle name="Normal 13 2 2 42" xfId="992"/>
    <cellStyle name="Normal 13 2 2 43" xfId="993"/>
    <cellStyle name="Normal 13 2 2 44" xfId="994"/>
    <cellStyle name="Normal 13 2 2 45" xfId="995"/>
    <cellStyle name="Normal 13 2 2 5" xfId="996"/>
    <cellStyle name="Normal 13 2 2 6" xfId="997"/>
    <cellStyle name="Normal 13 2 2 7" xfId="998"/>
    <cellStyle name="Normal 13 2 2 8" xfId="999"/>
    <cellStyle name="Normal 13 2 2 9" xfId="1000"/>
    <cellStyle name="Normal 13 3" xfId="1001"/>
    <cellStyle name="Normal 13 3 2" xfId="1002"/>
    <cellStyle name="Normal 13 3 2 10" xfId="1003"/>
    <cellStyle name="Normal 13 3 2 11" xfId="1004"/>
    <cellStyle name="Normal 13 3 2 12" xfId="1005"/>
    <cellStyle name="Normal 13 3 2 13" xfId="1006"/>
    <cellStyle name="Normal 13 3 2 14" xfId="1007"/>
    <cellStyle name="Normal 13 3 2 15" xfId="1008"/>
    <cellStyle name="Normal 13 3 2 16" xfId="1009"/>
    <cellStyle name="Normal 13 3 2 17" xfId="1010"/>
    <cellStyle name="Normal 13 3 2 18" xfId="1011"/>
    <cellStyle name="Normal 13 3 2 19" xfId="1012"/>
    <cellStyle name="Normal 13 3 2 2" xfId="1013"/>
    <cellStyle name="Normal 13 3 2 20" xfId="1014"/>
    <cellStyle name="Normal 13 3 2 21" xfId="1015"/>
    <cellStyle name="Normal 13 3 2 22" xfId="1016"/>
    <cellStyle name="Normal 13 3 2 23" xfId="1017"/>
    <cellStyle name="Normal 13 3 2 24" xfId="1018"/>
    <cellStyle name="Normal 13 3 2 25" xfId="1019"/>
    <cellStyle name="Normal 13 3 2 26" xfId="1020"/>
    <cellStyle name="Normal 13 3 2 27" xfId="1021"/>
    <cellStyle name="Normal 13 3 2 28" xfId="1022"/>
    <cellStyle name="Normal 13 3 2 29" xfId="1023"/>
    <cellStyle name="Normal 13 3 2 3" xfId="1024"/>
    <cellStyle name="Normal 13 3 2 30" xfId="1025"/>
    <cellStyle name="Normal 13 3 2 31" xfId="1026"/>
    <cellStyle name="Normal 13 3 2 32" xfId="1027"/>
    <cellStyle name="Normal 13 3 2 33" xfId="1028"/>
    <cellStyle name="Normal 13 3 2 34" xfId="1029"/>
    <cellStyle name="Normal 13 3 2 35" xfId="1030"/>
    <cellStyle name="Normal 13 3 2 36" xfId="1031"/>
    <cellStyle name="Normal 13 3 2 37" xfId="1032"/>
    <cellStyle name="Normal 13 3 2 38" xfId="1033"/>
    <cellStyle name="Normal 13 3 2 39" xfId="1034"/>
    <cellStyle name="Normal 13 3 2 4" xfId="1035"/>
    <cellStyle name="Normal 13 3 2 40" xfId="1036"/>
    <cellStyle name="Normal 13 3 2 41" xfId="1037"/>
    <cellStyle name="Normal 13 3 2 42" xfId="1038"/>
    <cellStyle name="Normal 13 3 2 43" xfId="1039"/>
    <cellStyle name="Normal 13 3 2 44" xfId="1040"/>
    <cellStyle name="Normal 13 3 2 45" xfId="1041"/>
    <cellStyle name="Normal 13 3 2 5" xfId="1042"/>
    <cellStyle name="Normal 13 3 2 6" xfId="1043"/>
    <cellStyle name="Normal 13 3 2 7" xfId="1044"/>
    <cellStyle name="Normal 13 3 2 8" xfId="1045"/>
    <cellStyle name="Normal 13 3 2 9" xfId="1046"/>
    <cellStyle name="Normal 13 4" xfId="6250"/>
    <cellStyle name="Normal 13 4 2" xfId="12757"/>
    <cellStyle name="Normal 13 5" xfId="8027"/>
    <cellStyle name="Normal 13 5 2" xfId="14533"/>
    <cellStyle name="Normal 13 6" xfId="10997"/>
    <cellStyle name="Normal 130" xfId="10714"/>
    <cellStyle name="Normal 130 1" xfId="10715"/>
    <cellStyle name="Normal 131" xfId="10716"/>
    <cellStyle name="Normal 131 1" xfId="10717"/>
    <cellStyle name="Normal 132" xfId="10718"/>
    <cellStyle name="Normal 132 1" xfId="10719"/>
    <cellStyle name="Normal 14" xfId="1047"/>
    <cellStyle name="Normal 14 2" xfId="1048"/>
    <cellStyle name="Normal 14 2 10" xfId="1049"/>
    <cellStyle name="Normal 14 2 11" xfId="1050"/>
    <cellStyle name="Normal 14 2 12" xfId="1051"/>
    <cellStyle name="Normal 14 2 13" xfId="1052"/>
    <cellStyle name="Normal 14 2 14" xfId="1053"/>
    <cellStyle name="Normal 14 2 15" xfId="1054"/>
    <cellStyle name="Normal 14 2 16" xfId="1055"/>
    <cellStyle name="Normal 14 2 17" xfId="1056"/>
    <cellStyle name="Normal 14 2 18" xfId="1057"/>
    <cellStyle name="Normal 14 2 19" xfId="1058"/>
    <cellStyle name="Normal 14 2 2" xfId="1059"/>
    <cellStyle name="Normal 14 2 20" xfId="1060"/>
    <cellStyle name="Normal 14 2 21" xfId="1061"/>
    <cellStyle name="Normal 14 2 22" xfId="1062"/>
    <cellStyle name="Normal 14 2 23" xfId="1063"/>
    <cellStyle name="Normal 14 2 24" xfId="1064"/>
    <cellStyle name="Normal 14 2 25" xfId="1065"/>
    <cellStyle name="Normal 14 2 26" xfId="1066"/>
    <cellStyle name="Normal 14 2 27" xfId="1067"/>
    <cellStyle name="Normal 14 2 28" xfId="1068"/>
    <cellStyle name="Normal 14 2 29" xfId="1069"/>
    <cellStyle name="Normal 14 2 3" xfId="1070"/>
    <cellStyle name="Normal 14 2 30" xfId="1071"/>
    <cellStyle name="Normal 14 2 31" xfId="1072"/>
    <cellStyle name="Normal 14 2 32" xfId="1073"/>
    <cellStyle name="Normal 14 2 33" xfId="1074"/>
    <cellStyle name="Normal 14 2 34" xfId="1075"/>
    <cellStyle name="Normal 14 2 35" xfId="1076"/>
    <cellStyle name="Normal 14 2 36" xfId="1077"/>
    <cellStyle name="Normal 14 2 37" xfId="1078"/>
    <cellStyle name="Normal 14 2 38" xfId="1079"/>
    <cellStyle name="Normal 14 2 39" xfId="1080"/>
    <cellStyle name="Normal 14 2 4" xfId="1081"/>
    <cellStyle name="Normal 14 2 40" xfId="1082"/>
    <cellStyle name="Normal 14 2 41" xfId="1083"/>
    <cellStyle name="Normal 14 2 42" xfId="1084"/>
    <cellStyle name="Normal 14 2 43" xfId="1085"/>
    <cellStyle name="Normal 14 2 44" xfId="1086"/>
    <cellStyle name="Normal 14 2 45" xfId="1087"/>
    <cellStyle name="Normal 14 2 5" xfId="1088"/>
    <cellStyle name="Normal 14 2 6" xfId="1089"/>
    <cellStyle name="Normal 14 2 7" xfId="1090"/>
    <cellStyle name="Normal 14 2 8" xfId="1091"/>
    <cellStyle name="Normal 14 2 9" xfId="1092"/>
    <cellStyle name="Normal 15" xfId="1093"/>
    <cellStyle name="Normal 15 2" xfId="1094"/>
    <cellStyle name="Normal 15 2 10" xfId="1095"/>
    <cellStyle name="Normal 15 2 11" xfId="1096"/>
    <cellStyle name="Normal 15 2 12" xfId="1097"/>
    <cellStyle name="Normal 15 2 13" xfId="1098"/>
    <cellStyle name="Normal 15 2 14" xfId="1099"/>
    <cellStyle name="Normal 15 2 15" xfId="1100"/>
    <cellStyle name="Normal 15 2 16" xfId="1101"/>
    <cellStyle name="Normal 15 2 17" xfId="1102"/>
    <cellStyle name="Normal 15 2 18" xfId="1103"/>
    <cellStyle name="Normal 15 2 19" xfId="1104"/>
    <cellStyle name="Normal 15 2 2" xfId="1105"/>
    <cellStyle name="Normal 15 2 20" xfId="1106"/>
    <cellStyle name="Normal 15 2 21" xfId="1107"/>
    <cellStyle name="Normal 15 2 22" xfId="1108"/>
    <cellStyle name="Normal 15 2 23" xfId="1109"/>
    <cellStyle name="Normal 15 2 24" xfId="1110"/>
    <cellStyle name="Normal 15 2 25" xfId="1111"/>
    <cellStyle name="Normal 15 2 26" xfId="1112"/>
    <cellStyle name="Normal 15 2 27" xfId="1113"/>
    <cellStyle name="Normal 15 2 28" xfId="1114"/>
    <cellStyle name="Normal 15 2 29" xfId="1115"/>
    <cellStyle name="Normal 15 2 3" xfId="1116"/>
    <cellStyle name="Normal 15 2 30" xfId="1117"/>
    <cellStyle name="Normal 15 2 31" xfId="1118"/>
    <cellStyle name="Normal 15 2 32" xfId="1119"/>
    <cellStyle name="Normal 15 2 33" xfId="1120"/>
    <cellStyle name="Normal 15 2 34" xfId="1121"/>
    <cellStyle name="Normal 15 2 35" xfId="1122"/>
    <cellStyle name="Normal 15 2 36" xfId="1123"/>
    <cellStyle name="Normal 15 2 37" xfId="1124"/>
    <cellStyle name="Normal 15 2 38" xfId="1125"/>
    <cellStyle name="Normal 15 2 39" xfId="1126"/>
    <cellStyle name="Normal 15 2 4" xfId="1127"/>
    <cellStyle name="Normal 15 2 40" xfId="1128"/>
    <cellStyle name="Normal 15 2 41" xfId="1129"/>
    <cellStyle name="Normal 15 2 42" xfId="1130"/>
    <cellStyle name="Normal 15 2 43" xfId="1131"/>
    <cellStyle name="Normal 15 2 44" xfId="1132"/>
    <cellStyle name="Normal 15 2 45" xfId="1133"/>
    <cellStyle name="Normal 15 2 5" xfId="1134"/>
    <cellStyle name="Normal 15 2 6" xfId="1135"/>
    <cellStyle name="Normal 15 2 7" xfId="1136"/>
    <cellStyle name="Normal 15 2 8" xfId="1137"/>
    <cellStyle name="Normal 15 2 9" xfId="1138"/>
    <cellStyle name="Normal 16" xfId="1139"/>
    <cellStyle name="Normal 16 2" xfId="6251"/>
    <cellStyle name="Normal 16 2 2" xfId="12758"/>
    <cellStyle name="Normal 16 3" xfId="8028"/>
    <cellStyle name="Normal 16 3 2" xfId="14534"/>
    <cellStyle name="Normal 16 4" xfId="10998"/>
    <cellStyle name="Normal 17" xfId="1140"/>
    <cellStyle name="Normal 17 2" xfId="1141"/>
    <cellStyle name="Normal 17 2 10" xfId="1142"/>
    <cellStyle name="Normal 17 2 11" xfId="1143"/>
    <cellStyle name="Normal 17 2 12" xfId="1144"/>
    <cellStyle name="Normal 17 2 13" xfId="1145"/>
    <cellStyle name="Normal 17 2 14" xfId="1146"/>
    <cellStyle name="Normal 17 2 15" xfId="1147"/>
    <cellStyle name="Normal 17 2 16" xfId="1148"/>
    <cellStyle name="Normal 17 2 17" xfId="1149"/>
    <cellStyle name="Normal 17 2 18" xfId="1150"/>
    <cellStyle name="Normal 17 2 19" xfId="1151"/>
    <cellStyle name="Normal 17 2 2" xfId="1152"/>
    <cellStyle name="Normal 17 2 20" xfId="1153"/>
    <cellStyle name="Normal 17 2 21" xfId="1154"/>
    <cellStyle name="Normal 17 2 22" xfId="1155"/>
    <cellStyle name="Normal 17 2 23" xfId="1156"/>
    <cellStyle name="Normal 17 2 24" xfId="1157"/>
    <cellStyle name="Normal 17 2 25" xfId="1158"/>
    <cellStyle name="Normal 17 2 26" xfId="1159"/>
    <cellStyle name="Normal 17 2 27" xfId="1160"/>
    <cellStyle name="Normal 17 2 28" xfId="1161"/>
    <cellStyle name="Normal 17 2 29" xfId="1162"/>
    <cellStyle name="Normal 17 2 3" xfId="1163"/>
    <cellStyle name="Normal 17 2 30" xfId="1164"/>
    <cellStyle name="Normal 17 2 31" xfId="1165"/>
    <cellStyle name="Normal 17 2 32" xfId="1166"/>
    <cellStyle name="Normal 17 2 33" xfId="1167"/>
    <cellStyle name="Normal 17 2 34" xfId="1168"/>
    <cellStyle name="Normal 17 2 35" xfId="1169"/>
    <cellStyle name="Normal 17 2 36" xfId="1170"/>
    <cellStyle name="Normal 17 2 37" xfId="1171"/>
    <cellStyle name="Normal 17 2 38" xfId="1172"/>
    <cellStyle name="Normal 17 2 39" xfId="1173"/>
    <cellStyle name="Normal 17 2 4" xfId="1174"/>
    <cellStyle name="Normal 17 2 40" xfId="1175"/>
    <cellStyle name="Normal 17 2 41" xfId="1176"/>
    <cellStyle name="Normal 17 2 42" xfId="1177"/>
    <cellStyle name="Normal 17 2 43" xfId="1178"/>
    <cellStyle name="Normal 17 2 44" xfId="1179"/>
    <cellStyle name="Normal 17 2 45" xfId="1180"/>
    <cellStyle name="Normal 17 2 5" xfId="1181"/>
    <cellStyle name="Normal 17 2 6" xfId="1182"/>
    <cellStyle name="Normal 17 2 7" xfId="1183"/>
    <cellStyle name="Normal 17 2 8" xfId="1184"/>
    <cellStyle name="Normal 17 2 9" xfId="1185"/>
    <cellStyle name="Normal 18" xfId="3"/>
    <cellStyle name="Normal 18 2" xfId="1186"/>
    <cellStyle name="Normal 18 2 10" xfId="1187"/>
    <cellStyle name="Normal 18 2 11" xfId="1188"/>
    <cellStyle name="Normal 18 2 12" xfId="1189"/>
    <cellStyle name="Normal 18 2 13" xfId="1190"/>
    <cellStyle name="Normal 18 2 14" xfId="1191"/>
    <cellStyle name="Normal 18 2 15" xfId="1192"/>
    <cellStyle name="Normal 18 2 16" xfId="1193"/>
    <cellStyle name="Normal 18 2 17" xfId="1194"/>
    <cellStyle name="Normal 18 2 18" xfId="1195"/>
    <cellStyle name="Normal 18 2 19" xfId="1196"/>
    <cellStyle name="Normal 18 2 2" xfId="1197"/>
    <cellStyle name="Normal 18 2 20" xfId="1198"/>
    <cellStyle name="Normal 18 2 21" xfId="1199"/>
    <cellStyle name="Normal 18 2 22" xfId="1200"/>
    <cellStyle name="Normal 18 2 23" xfId="1201"/>
    <cellStyle name="Normal 18 2 24" xfId="1202"/>
    <cellStyle name="Normal 18 2 25" xfId="1203"/>
    <cellStyle name="Normal 18 2 26" xfId="1204"/>
    <cellStyle name="Normal 18 2 27" xfId="1205"/>
    <cellStyle name="Normal 18 2 28" xfId="1206"/>
    <cellStyle name="Normal 18 2 29" xfId="1207"/>
    <cellStyle name="Normal 18 2 3" xfId="1208"/>
    <cellStyle name="Normal 18 2 30" xfId="1209"/>
    <cellStyle name="Normal 18 2 31" xfId="1210"/>
    <cellStyle name="Normal 18 2 32" xfId="1211"/>
    <cellStyle name="Normal 18 2 33" xfId="1212"/>
    <cellStyle name="Normal 18 2 34" xfId="1213"/>
    <cellStyle name="Normal 18 2 35" xfId="1214"/>
    <cellStyle name="Normal 18 2 36" xfId="1215"/>
    <cellStyle name="Normal 18 2 37" xfId="1216"/>
    <cellStyle name="Normal 18 2 38" xfId="1217"/>
    <cellStyle name="Normal 18 2 39" xfId="1218"/>
    <cellStyle name="Normal 18 2 4" xfId="1219"/>
    <cellStyle name="Normal 18 2 40" xfId="1220"/>
    <cellStyle name="Normal 18 2 41" xfId="1221"/>
    <cellStyle name="Normal 18 2 42" xfId="1222"/>
    <cellStyle name="Normal 18 2 43" xfId="1223"/>
    <cellStyle name="Normal 18 2 44" xfId="1224"/>
    <cellStyle name="Normal 18 2 45" xfId="1225"/>
    <cellStyle name="Normal 18 2 5" xfId="1226"/>
    <cellStyle name="Normal 18 2 6" xfId="1227"/>
    <cellStyle name="Normal 18 2 7" xfId="1228"/>
    <cellStyle name="Normal 18 2 8" xfId="1229"/>
    <cellStyle name="Normal 18 2 9" xfId="1230"/>
    <cellStyle name="Normal 19" xfId="1231"/>
    <cellStyle name="Normal 19 2" xfId="1232"/>
    <cellStyle name="Normal 19 2 10" xfId="1233"/>
    <cellStyle name="Normal 19 2 11" xfId="1234"/>
    <cellStyle name="Normal 19 2 12" xfId="1235"/>
    <cellStyle name="Normal 19 2 13" xfId="1236"/>
    <cellStyle name="Normal 19 2 14" xfId="1237"/>
    <cellStyle name="Normal 19 2 15" xfId="1238"/>
    <cellStyle name="Normal 19 2 16" xfId="1239"/>
    <cellStyle name="Normal 19 2 17" xfId="1240"/>
    <cellStyle name="Normal 19 2 18" xfId="1241"/>
    <cellStyle name="Normal 19 2 19" xfId="1242"/>
    <cellStyle name="Normal 19 2 2" xfId="1243"/>
    <cellStyle name="Normal 19 2 20" xfId="1244"/>
    <cellStyle name="Normal 19 2 21" xfId="1245"/>
    <cellStyle name="Normal 19 2 22" xfId="1246"/>
    <cellStyle name="Normal 19 2 23" xfId="1247"/>
    <cellStyle name="Normal 19 2 24" xfId="1248"/>
    <cellStyle name="Normal 19 2 25" xfId="1249"/>
    <cellStyle name="Normal 19 2 26" xfId="1250"/>
    <cellStyle name="Normal 19 2 27" xfId="1251"/>
    <cellStyle name="Normal 19 2 28" xfId="1252"/>
    <cellStyle name="Normal 19 2 29" xfId="1253"/>
    <cellStyle name="Normal 19 2 3" xfId="1254"/>
    <cellStyle name="Normal 19 2 30" xfId="1255"/>
    <cellStyle name="Normal 19 2 31" xfId="1256"/>
    <cellStyle name="Normal 19 2 32" xfId="1257"/>
    <cellStyle name="Normal 19 2 33" xfId="1258"/>
    <cellStyle name="Normal 19 2 34" xfId="1259"/>
    <cellStyle name="Normal 19 2 35" xfId="1260"/>
    <cellStyle name="Normal 19 2 36" xfId="1261"/>
    <cellStyle name="Normal 19 2 37" xfId="1262"/>
    <cellStyle name="Normal 19 2 38" xfId="1263"/>
    <cellStyle name="Normal 19 2 39" xfId="1264"/>
    <cellStyle name="Normal 19 2 4" xfId="1265"/>
    <cellStyle name="Normal 19 2 40" xfId="1266"/>
    <cellStyle name="Normal 19 2 41" xfId="1267"/>
    <cellStyle name="Normal 19 2 42" xfId="1268"/>
    <cellStyle name="Normal 19 2 43" xfId="1269"/>
    <cellStyle name="Normal 19 2 44" xfId="1270"/>
    <cellStyle name="Normal 19 2 45" xfId="1271"/>
    <cellStyle name="Normal 19 2 5" xfId="1272"/>
    <cellStyle name="Normal 19 2 6" xfId="1273"/>
    <cellStyle name="Normal 19 2 7" xfId="1274"/>
    <cellStyle name="Normal 19 2 8" xfId="1275"/>
    <cellStyle name="Normal 19 2 9" xfId="1276"/>
    <cellStyle name="Normal 2" xfId="1"/>
    <cellStyle name="Normal 2 1" xfId="6147"/>
    <cellStyle name="Normal 2 10" xfId="1277"/>
    <cellStyle name="Normal 2 10 1" xfId="10720"/>
    <cellStyle name="Normal 2 10 10" xfId="1278"/>
    <cellStyle name="Normal 2 10 11" xfId="1279"/>
    <cellStyle name="Normal 2 10 12" xfId="1280"/>
    <cellStyle name="Normal 2 10 13" xfId="1281"/>
    <cellStyle name="Normal 2 10 14" xfId="1282"/>
    <cellStyle name="Normal 2 10 15" xfId="1283"/>
    <cellStyle name="Normal 2 10 16" xfId="1284"/>
    <cellStyle name="Normal 2 10 17" xfId="1285"/>
    <cellStyle name="Normal 2 10 18" xfId="1286"/>
    <cellStyle name="Normal 2 10 19" xfId="1287"/>
    <cellStyle name="Normal 2 10 2" xfId="1288"/>
    <cellStyle name="Normal 2 10 20" xfId="1289"/>
    <cellStyle name="Normal 2 10 21" xfId="1290"/>
    <cellStyle name="Normal 2 10 22" xfId="1291"/>
    <cellStyle name="Normal 2 10 23" xfId="1292"/>
    <cellStyle name="Normal 2 10 24" xfId="1293"/>
    <cellStyle name="Normal 2 10 25" xfId="1294"/>
    <cellStyle name="Normal 2 10 26" xfId="1295"/>
    <cellStyle name="Normal 2 10 27" xfId="1296"/>
    <cellStyle name="Normal 2 10 28" xfId="1297"/>
    <cellStyle name="Normal 2 10 29" xfId="1298"/>
    <cellStyle name="Normal 2 10 3" xfId="1299"/>
    <cellStyle name="Normal 2 10 30" xfId="1300"/>
    <cellStyle name="Normal 2 10 31" xfId="1301"/>
    <cellStyle name="Normal 2 10 32" xfId="1302"/>
    <cellStyle name="Normal 2 10 33" xfId="1303"/>
    <cellStyle name="Normal 2 10 34" xfId="1304"/>
    <cellStyle name="Normal 2 10 35" xfId="1305"/>
    <cellStyle name="Normal 2 10 36" xfId="1306"/>
    <cellStyle name="Normal 2 10 37" xfId="1307"/>
    <cellStyle name="Normal 2 10 38" xfId="1308"/>
    <cellStyle name="Normal 2 10 39" xfId="1309"/>
    <cellStyle name="Normal 2 10 4" xfId="1310"/>
    <cellStyle name="Normal 2 10 40" xfId="1311"/>
    <cellStyle name="Normal 2 10 41" xfId="1312"/>
    <cellStyle name="Normal 2 10 42" xfId="1313"/>
    <cellStyle name="Normal 2 10 43" xfId="1314"/>
    <cellStyle name="Normal 2 10 44" xfId="1315"/>
    <cellStyle name="Normal 2 10 45" xfId="1316"/>
    <cellStyle name="Normal 2 10 5" xfId="1317"/>
    <cellStyle name="Normal 2 10 6" xfId="1318"/>
    <cellStyle name="Normal 2 10 7" xfId="1319"/>
    <cellStyle name="Normal 2 10 8" xfId="1320"/>
    <cellStyle name="Normal 2 10 9" xfId="1321"/>
    <cellStyle name="Normal 2 11" xfId="1322"/>
    <cellStyle name="Normal 2 11 10" xfId="1323"/>
    <cellStyle name="Normal 2 11 11" xfId="1324"/>
    <cellStyle name="Normal 2 11 12" xfId="1325"/>
    <cellStyle name="Normal 2 11 13" xfId="1326"/>
    <cellStyle name="Normal 2 11 14" xfId="1327"/>
    <cellStyle name="Normal 2 11 15" xfId="1328"/>
    <cellStyle name="Normal 2 11 16" xfId="1329"/>
    <cellStyle name="Normal 2 11 17" xfId="1330"/>
    <cellStyle name="Normal 2 11 18" xfId="1331"/>
    <cellStyle name="Normal 2 11 19" xfId="1332"/>
    <cellStyle name="Normal 2 11 2" xfId="1333"/>
    <cellStyle name="Normal 2 11 20" xfId="1334"/>
    <cellStyle name="Normal 2 11 21" xfId="1335"/>
    <cellStyle name="Normal 2 11 22" xfId="1336"/>
    <cellStyle name="Normal 2 11 23" xfId="1337"/>
    <cellStyle name="Normal 2 11 24" xfId="1338"/>
    <cellStyle name="Normal 2 11 25" xfId="1339"/>
    <cellStyle name="Normal 2 11 26" xfId="1340"/>
    <cellStyle name="Normal 2 11 27" xfId="1341"/>
    <cellStyle name="Normal 2 11 28" xfId="1342"/>
    <cellStyle name="Normal 2 11 29" xfId="1343"/>
    <cellStyle name="Normal 2 11 3" xfId="1344"/>
    <cellStyle name="Normal 2 11 30" xfId="1345"/>
    <cellStyle name="Normal 2 11 31" xfId="1346"/>
    <cellStyle name="Normal 2 11 32" xfId="1347"/>
    <cellStyle name="Normal 2 11 33" xfId="1348"/>
    <cellStyle name="Normal 2 11 34" xfId="1349"/>
    <cellStyle name="Normal 2 11 35" xfId="1350"/>
    <cellStyle name="Normal 2 11 36" xfId="1351"/>
    <cellStyle name="Normal 2 11 37" xfId="1352"/>
    <cellStyle name="Normal 2 11 38" xfId="1353"/>
    <cellStyle name="Normal 2 11 39" xfId="1354"/>
    <cellStyle name="Normal 2 11 4" xfId="1355"/>
    <cellStyle name="Normal 2 11 40" xfId="1356"/>
    <cellStyle name="Normal 2 11 41" xfId="1357"/>
    <cellStyle name="Normal 2 11 42" xfId="1358"/>
    <cellStyle name="Normal 2 11 43" xfId="1359"/>
    <cellStyle name="Normal 2 11 44" xfId="1360"/>
    <cellStyle name="Normal 2 11 45" xfId="1361"/>
    <cellStyle name="Normal 2 11 5" xfId="1362"/>
    <cellStyle name="Normal 2 11 6" xfId="1363"/>
    <cellStyle name="Normal 2 11 7" xfId="1364"/>
    <cellStyle name="Normal 2 11 8" xfId="1365"/>
    <cellStyle name="Normal 2 11 9" xfId="1366"/>
    <cellStyle name="Normal 2 12" xfId="1367"/>
    <cellStyle name="Normal 2 12 10" xfId="1368"/>
    <cellStyle name="Normal 2 12 11" xfId="1369"/>
    <cellStyle name="Normal 2 12 12" xfId="1370"/>
    <cellStyle name="Normal 2 12 13" xfId="1371"/>
    <cellStyle name="Normal 2 12 14" xfId="1372"/>
    <cellStyle name="Normal 2 12 15" xfId="1373"/>
    <cellStyle name="Normal 2 12 16" xfId="1374"/>
    <cellStyle name="Normal 2 12 17" xfId="1375"/>
    <cellStyle name="Normal 2 12 18" xfId="1376"/>
    <cellStyle name="Normal 2 12 19" xfId="1377"/>
    <cellStyle name="Normal 2 12 2" xfId="1378"/>
    <cellStyle name="Normal 2 12 20" xfId="1379"/>
    <cellStyle name="Normal 2 12 21" xfId="1380"/>
    <cellStyle name="Normal 2 12 22" xfId="1381"/>
    <cellStyle name="Normal 2 12 23" xfId="1382"/>
    <cellStyle name="Normal 2 12 24" xfId="1383"/>
    <cellStyle name="Normal 2 12 25" xfId="1384"/>
    <cellStyle name="Normal 2 12 26" xfId="1385"/>
    <cellStyle name="Normal 2 12 27" xfId="1386"/>
    <cellStyle name="Normal 2 12 28" xfId="1387"/>
    <cellStyle name="Normal 2 12 29" xfId="1388"/>
    <cellStyle name="Normal 2 12 3" xfId="1389"/>
    <cellStyle name="Normal 2 12 30" xfId="1390"/>
    <cellStyle name="Normal 2 12 31" xfId="1391"/>
    <cellStyle name="Normal 2 12 32" xfId="1392"/>
    <cellStyle name="Normal 2 12 33" xfId="1393"/>
    <cellStyle name="Normal 2 12 34" xfId="1394"/>
    <cellStyle name="Normal 2 12 35" xfId="1395"/>
    <cellStyle name="Normal 2 12 36" xfId="1396"/>
    <cellStyle name="Normal 2 12 37" xfId="1397"/>
    <cellStyle name="Normal 2 12 38" xfId="1398"/>
    <cellStyle name="Normal 2 12 39" xfId="1399"/>
    <cellStyle name="Normal 2 12 4" xfId="1400"/>
    <cellStyle name="Normal 2 12 40" xfId="1401"/>
    <cellStyle name="Normal 2 12 41" xfId="1402"/>
    <cellStyle name="Normal 2 12 42" xfId="1403"/>
    <cellStyle name="Normal 2 12 43" xfId="1404"/>
    <cellStyle name="Normal 2 12 44" xfId="1405"/>
    <cellStyle name="Normal 2 12 45" xfId="1406"/>
    <cellStyle name="Normal 2 12 5" xfId="1407"/>
    <cellStyle name="Normal 2 12 6" xfId="1408"/>
    <cellStyle name="Normal 2 12 7" xfId="1409"/>
    <cellStyle name="Normal 2 12 8" xfId="1410"/>
    <cellStyle name="Normal 2 12 9" xfId="1411"/>
    <cellStyle name="Normal 2 13" xfId="1412"/>
    <cellStyle name="Normal 2 13 2" xfId="1413"/>
    <cellStyle name="Normal 2 13 2 10" xfId="1414"/>
    <cellStyle name="Normal 2 13 2 11" xfId="1415"/>
    <cellStyle name="Normal 2 13 2 12" xfId="1416"/>
    <cellStyle name="Normal 2 13 2 13" xfId="1417"/>
    <cellStyle name="Normal 2 13 2 14" xfId="1418"/>
    <cellStyle name="Normal 2 13 2 15" xfId="1419"/>
    <cellStyle name="Normal 2 13 2 16" xfId="1420"/>
    <cellStyle name="Normal 2 13 2 17" xfId="1421"/>
    <cellStyle name="Normal 2 13 2 18" xfId="1422"/>
    <cellStyle name="Normal 2 13 2 19" xfId="1423"/>
    <cellStyle name="Normal 2 13 2 2" xfId="1424"/>
    <cellStyle name="Normal 2 13 2 20" xfId="1425"/>
    <cellStyle name="Normal 2 13 2 21" xfId="1426"/>
    <cellStyle name="Normal 2 13 2 22" xfId="1427"/>
    <cellStyle name="Normal 2 13 2 23" xfId="1428"/>
    <cellStyle name="Normal 2 13 2 24" xfId="1429"/>
    <cellStyle name="Normal 2 13 2 25" xfId="1430"/>
    <cellStyle name="Normal 2 13 2 26" xfId="1431"/>
    <cellStyle name="Normal 2 13 2 27" xfId="1432"/>
    <cellStyle name="Normal 2 13 2 28" xfId="1433"/>
    <cellStyle name="Normal 2 13 2 29" xfId="1434"/>
    <cellStyle name="Normal 2 13 2 3" xfId="1435"/>
    <cellStyle name="Normal 2 13 2 30" xfId="1436"/>
    <cellStyle name="Normal 2 13 2 31" xfId="1437"/>
    <cellStyle name="Normal 2 13 2 32" xfId="1438"/>
    <cellStyle name="Normal 2 13 2 33" xfId="1439"/>
    <cellStyle name="Normal 2 13 2 34" xfId="1440"/>
    <cellStyle name="Normal 2 13 2 35" xfId="1441"/>
    <cellStyle name="Normal 2 13 2 36" xfId="1442"/>
    <cellStyle name="Normal 2 13 2 37" xfId="1443"/>
    <cellStyle name="Normal 2 13 2 38" xfId="1444"/>
    <cellStyle name="Normal 2 13 2 39" xfId="1445"/>
    <cellStyle name="Normal 2 13 2 4" xfId="1446"/>
    <cellStyle name="Normal 2 13 2 40" xfId="1447"/>
    <cellStyle name="Normal 2 13 2 41" xfId="1448"/>
    <cellStyle name="Normal 2 13 2 42" xfId="1449"/>
    <cellStyle name="Normal 2 13 2 43" xfId="1450"/>
    <cellStyle name="Normal 2 13 2 44" xfId="1451"/>
    <cellStyle name="Normal 2 13 2 45" xfId="1452"/>
    <cellStyle name="Normal 2 13 2 5" xfId="1453"/>
    <cellStyle name="Normal 2 13 2 6" xfId="1454"/>
    <cellStyle name="Normal 2 13 2 7" xfId="1455"/>
    <cellStyle name="Normal 2 13 2 8" xfId="1456"/>
    <cellStyle name="Normal 2 13 2 9" xfId="1457"/>
    <cellStyle name="Normal 2 14" xfId="1458"/>
    <cellStyle name="Normal 2 14 2" xfId="1459"/>
    <cellStyle name="Normal 2 14 2 10" xfId="1460"/>
    <cellStyle name="Normal 2 14 2 11" xfId="1461"/>
    <cellStyle name="Normal 2 14 2 12" xfId="1462"/>
    <cellStyle name="Normal 2 14 2 13" xfId="1463"/>
    <cellStyle name="Normal 2 14 2 14" xfId="1464"/>
    <cellStyle name="Normal 2 14 2 15" xfId="1465"/>
    <cellStyle name="Normal 2 14 2 16" xfId="1466"/>
    <cellStyle name="Normal 2 14 2 17" xfId="1467"/>
    <cellStyle name="Normal 2 14 2 18" xfId="1468"/>
    <cellStyle name="Normal 2 14 2 19" xfId="1469"/>
    <cellStyle name="Normal 2 14 2 2" xfId="1470"/>
    <cellStyle name="Normal 2 14 2 20" xfId="1471"/>
    <cellStyle name="Normal 2 14 2 21" xfId="1472"/>
    <cellStyle name="Normal 2 14 2 22" xfId="1473"/>
    <cellStyle name="Normal 2 14 2 23" xfId="1474"/>
    <cellStyle name="Normal 2 14 2 24" xfId="1475"/>
    <cellStyle name="Normal 2 14 2 25" xfId="1476"/>
    <cellStyle name="Normal 2 14 2 26" xfId="1477"/>
    <cellStyle name="Normal 2 14 2 27" xfId="1478"/>
    <cellStyle name="Normal 2 14 2 28" xfId="1479"/>
    <cellStyle name="Normal 2 14 2 29" xfId="1480"/>
    <cellStyle name="Normal 2 14 2 3" xfId="1481"/>
    <cellStyle name="Normal 2 14 2 30" xfId="1482"/>
    <cellStyle name="Normal 2 14 2 31" xfId="1483"/>
    <cellStyle name="Normal 2 14 2 32" xfId="1484"/>
    <cellStyle name="Normal 2 14 2 33" xfId="1485"/>
    <cellStyle name="Normal 2 14 2 34" xfId="1486"/>
    <cellStyle name="Normal 2 14 2 35" xfId="1487"/>
    <cellStyle name="Normal 2 14 2 36" xfId="1488"/>
    <cellStyle name="Normal 2 14 2 37" xfId="1489"/>
    <cellStyle name="Normal 2 14 2 38" xfId="1490"/>
    <cellStyle name="Normal 2 14 2 39" xfId="1491"/>
    <cellStyle name="Normal 2 14 2 4" xfId="1492"/>
    <cellStyle name="Normal 2 14 2 40" xfId="1493"/>
    <cellStyle name="Normal 2 14 2 41" xfId="1494"/>
    <cellStyle name="Normal 2 14 2 42" xfId="1495"/>
    <cellStyle name="Normal 2 14 2 43" xfId="1496"/>
    <cellStyle name="Normal 2 14 2 44" xfId="1497"/>
    <cellStyle name="Normal 2 14 2 45" xfId="1498"/>
    <cellStyle name="Normal 2 14 2 5" xfId="1499"/>
    <cellStyle name="Normal 2 14 2 6" xfId="1500"/>
    <cellStyle name="Normal 2 14 2 7" xfId="1501"/>
    <cellStyle name="Normal 2 14 2 8" xfId="1502"/>
    <cellStyle name="Normal 2 14 2 9" xfId="1503"/>
    <cellStyle name="Normal 2 15" xfId="1504"/>
    <cellStyle name="Normal 2 15 2" xfId="1505"/>
    <cellStyle name="Normal 2 15 2 10" xfId="1506"/>
    <cellStyle name="Normal 2 15 2 11" xfId="1507"/>
    <cellStyle name="Normal 2 15 2 12" xfId="1508"/>
    <cellStyle name="Normal 2 15 2 13" xfId="1509"/>
    <cellStyle name="Normal 2 15 2 14" xfId="1510"/>
    <cellStyle name="Normal 2 15 2 15" xfId="1511"/>
    <cellStyle name="Normal 2 15 2 16" xfId="1512"/>
    <cellStyle name="Normal 2 15 2 17" xfId="1513"/>
    <cellStyle name="Normal 2 15 2 18" xfId="1514"/>
    <cellStyle name="Normal 2 15 2 19" xfId="1515"/>
    <cellStyle name="Normal 2 15 2 2" xfId="1516"/>
    <cellStyle name="Normal 2 15 2 20" xfId="1517"/>
    <cellStyle name="Normal 2 15 2 21" xfId="1518"/>
    <cellStyle name="Normal 2 15 2 22" xfId="1519"/>
    <cellStyle name="Normal 2 15 2 23" xfId="1520"/>
    <cellStyle name="Normal 2 15 2 24" xfId="1521"/>
    <cellStyle name="Normal 2 15 2 25" xfId="1522"/>
    <cellStyle name="Normal 2 15 2 26" xfId="1523"/>
    <cellStyle name="Normal 2 15 2 27" xfId="1524"/>
    <cellStyle name="Normal 2 15 2 28" xfId="1525"/>
    <cellStyle name="Normal 2 15 2 29" xfId="1526"/>
    <cellStyle name="Normal 2 15 2 3" xfId="1527"/>
    <cellStyle name="Normal 2 15 2 30" xfId="1528"/>
    <cellStyle name="Normal 2 15 2 31" xfId="1529"/>
    <cellStyle name="Normal 2 15 2 32" xfId="1530"/>
    <cellStyle name="Normal 2 15 2 33" xfId="1531"/>
    <cellStyle name="Normal 2 15 2 34" xfId="1532"/>
    <cellStyle name="Normal 2 15 2 35" xfId="1533"/>
    <cellStyle name="Normal 2 15 2 36" xfId="1534"/>
    <cellStyle name="Normal 2 15 2 37" xfId="1535"/>
    <cellStyle name="Normal 2 15 2 38" xfId="1536"/>
    <cellStyle name="Normal 2 15 2 39" xfId="1537"/>
    <cellStyle name="Normal 2 15 2 4" xfId="1538"/>
    <cellStyle name="Normal 2 15 2 40" xfId="1539"/>
    <cellStyle name="Normal 2 15 2 41" xfId="1540"/>
    <cellStyle name="Normal 2 15 2 42" xfId="1541"/>
    <cellStyle name="Normal 2 15 2 43" xfId="1542"/>
    <cellStyle name="Normal 2 15 2 44" xfId="1543"/>
    <cellStyle name="Normal 2 15 2 45" xfId="1544"/>
    <cellStyle name="Normal 2 15 2 5" xfId="1545"/>
    <cellStyle name="Normal 2 15 2 6" xfId="1546"/>
    <cellStyle name="Normal 2 15 2 7" xfId="1547"/>
    <cellStyle name="Normal 2 15 2 8" xfId="1548"/>
    <cellStyle name="Normal 2 15 2 9" xfId="1549"/>
    <cellStyle name="Normal 2 16" xfId="1550"/>
    <cellStyle name="Normal 2 16 2" xfId="1551"/>
    <cellStyle name="Normal 2 17" xfId="1552"/>
    <cellStyle name="Normal 2 17 10" xfId="1553"/>
    <cellStyle name="Normal 2 17 11" xfId="1554"/>
    <cellStyle name="Normal 2 17 12" xfId="1555"/>
    <cellStyle name="Normal 2 17 13" xfId="1556"/>
    <cellStyle name="Normal 2 17 14" xfId="1557"/>
    <cellStyle name="Normal 2 17 15" xfId="1558"/>
    <cellStyle name="Normal 2 17 16" xfId="1559"/>
    <cellStyle name="Normal 2 17 17" xfId="1560"/>
    <cellStyle name="Normal 2 17 18" xfId="1561"/>
    <cellStyle name="Normal 2 17 19" xfId="1562"/>
    <cellStyle name="Normal 2 17 2" xfId="1563"/>
    <cellStyle name="Normal 2 17 20" xfId="1564"/>
    <cellStyle name="Normal 2 17 21" xfId="1565"/>
    <cellStyle name="Normal 2 17 22" xfId="1566"/>
    <cellStyle name="Normal 2 17 23" xfId="1567"/>
    <cellStyle name="Normal 2 17 24" xfId="1568"/>
    <cellStyle name="Normal 2 17 25" xfId="1569"/>
    <cellStyle name="Normal 2 17 26" xfId="1570"/>
    <cellStyle name="Normal 2 17 27" xfId="1571"/>
    <cellStyle name="Normal 2 17 28" xfId="1572"/>
    <cellStyle name="Normal 2 17 29" xfId="1573"/>
    <cellStyle name="Normal 2 17 3" xfId="1574"/>
    <cellStyle name="Normal 2 17 30" xfId="1575"/>
    <cellStyle name="Normal 2 17 31" xfId="1576"/>
    <cellStyle name="Normal 2 17 32" xfId="1577"/>
    <cellStyle name="Normal 2 17 33" xfId="1578"/>
    <cellStyle name="Normal 2 17 34" xfId="1579"/>
    <cellStyle name="Normal 2 17 35" xfId="1580"/>
    <cellStyle name="Normal 2 17 36" xfId="1581"/>
    <cellStyle name="Normal 2 17 37" xfId="1582"/>
    <cellStyle name="Normal 2 17 38" xfId="1583"/>
    <cellStyle name="Normal 2 17 39" xfId="1584"/>
    <cellStyle name="Normal 2 17 4" xfId="1585"/>
    <cellStyle name="Normal 2 17 40" xfId="1586"/>
    <cellStyle name="Normal 2 17 41" xfId="1587"/>
    <cellStyle name="Normal 2 17 42" xfId="1588"/>
    <cellStyle name="Normal 2 17 43" xfId="1589"/>
    <cellStyle name="Normal 2 17 44" xfId="1590"/>
    <cellStyle name="Normal 2 17 45" xfId="1591"/>
    <cellStyle name="Normal 2 17 5" xfId="1592"/>
    <cellStyle name="Normal 2 17 6" xfId="1593"/>
    <cellStyle name="Normal 2 17 7" xfId="1594"/>
    <cellStyle name="Normal 2 17 8" xfId="1595"/>
    <cellStyle name="Normal 2 17 9" xfId="1596"/>
    <cellStyle name="Normal 2 18" xfId="1597"/>
    <cellStyle name="Normal 2 18 10" xfId="1598"/>
    <cellStyle name="Normal 2 18 11" xfId="1599"/>
    <cellStyle name="Normal 2 18 12" xfId="1600"/>
    <cellStyle name="Normal 2 18 13" xfId="1601"/>
    <cellStyle name="Normal 2 18 14" xfId="1602"/>
    <cellStyle name="Normal 2 18 15" xfId="1603"/>
    <cellStyle name="Normal 2 18 16" xfId="1604"/>
    <cellStyle name="Normal 2 18 17" xfId="1605"/>
    <cellStyle name="Normal 2 18 18" xfId="1606"/>
    <cellStyle name="Normal 2 18 19" xfId="1607"/>
    <cellStyle name="Normal 2 18 2" xfId="1608"/>
    <cellStyle name="Normal 2 18 2 10" xfId="1609"/>
    <cellStyle name="Normal 2 18 2 11" xfId="1610"/>
    <cellStyle name="Normal 2 18 2 12" xfId="1611"/>
    <cellStyle name="Normal 2 18 2 13" xfId="1612"/>
    <cellStyle name="Normal 2 18 2 13 10" xfId="1613"/>
    <cellStyle name="Normal 2 18 2 13 11" xfId="1614"/>
    <cellStyle name="Normal 2 18 2 13 12" xfId="1615"/>
    <cellStyle name="Normal 2 18 2 13 13" xfId="1616"/>
    <cellStyle name="Normal 2 18 2 13 14" xfId="1617"/>
    <cellStyle name="Normal 2 18 2 13 15" xfId="1618"/>
    <cellStyle name="Normal 2 18 2 13 16" xfId="1619"/>
    <cellStyle name="Normal 2 18 2 13 17" xfId="1620"/>
    <cellStyle name="Normal 2 18 2 13 18" xfId="1621"/>
    <cellStyle name="Normal 2 18 2 13 19" xfId="1622"/>
    <cellStyle name="Normal 2 18 2 13 2" xfId="1623"/>
    <cellStyle name="Normal 2 18 2 13 20" xfId="1624"/>
    <cellStyle name="Normal 2 18 2 13 21" xfId="1625"/>
    <cellStyle name="Normal 2 18 2 13 22" xfId="1626"/>
    <cellStyle name="Normal 2 18 2 13 23" xfId="1627"/>
    <cellStyle name="Normal 2 18 2 13 3" xfId="1628"/>
    <cellStyle name="Normal 2 18 2 13 4" xfId="1629"/>
    <cellStyle name="Normal 2 18 2 13 5" xfId="1630"/>
    <cellStyle name="Normal 2 18 2 13 6" xfId="1631"/>
    <cellStyle name="Normal 2 18 2 13 7" xfId="1632"/>
    <cellStyle name="Normal 2 18 2 13 8" xfId="1633"/>
    <cellStyle name="Normal 2 18 2 13 9" xfId="1634"/>
    <cellStyle name="Normal 2 18 2 14" xfId="1635"/>
    <cellStyle name="Normal 2 18 2 14 10" xfId="1636"/>
    <cellStyle name="Normal 2 18 2 14 11" xfId="1637"/>
    <cellStyle name="Normal 2 18 2 14 12" xfId="1638"/>
    <cellStyle name="Normal 2 18 2 14 13" xfId="1639"/>
    <cellStyle name="Normal 2 18 2 14 14" xfId="1640"/>
    <cellStyle name="Normal 2 18 2 14 15" xfId="1641"/>
    <cellStyle name="Normal 2 18 2 14 16" xfId="1642"/>
    <cellStyle name="Normal 2 18 2 14 17" xfId="1643"/>
    <cellStyle name="Normal 2 18 2 14 18" xfId="1644"/>
    <cellStyle name="Normal 2 18 2 14 19" xfId="1645"/>
    <cellStyle name="Normal 2 18 2 14 2" xfId="1646"/>
    <cellStyle name="Normal 2 18 2 14 20" xfId="1647"/>
    <cellStyle name="Normal 2 18 2 14 21" xfId="1648"/>
    <cellStyle name="Normal 2 18 2 14 22" xfId="1649"/>
    <cellStyle name="Normal 2 18 2 14 23" xfId="1650"/>
    <cellStyle name="Normal 2 18 2 14 3" xfId="1651"/>
    <cellStyle name="Normal 2 18 2 14 4" xfId="1652"/>
    <cellStyle name="Normal 2 18 2 14 5" xfId="1653"/>
    <cellStyle name="Normal 2 18 2 14 6" xfId="1654"/>
    <cellStyle name="Normal 2 18 2 14 7" xfId="1655"/>
    <cellStyle name="Normal 2 18 2 14 8" xfId="1656"/>
    <cellStyle name="Normal 2 18 2 14 9" xfId="1657"/>
    <cellStyle name="Normal 2 18 2 15" xfId="1658"/>
    <cellStyle name="Normal 2 18 2 15 10" xfId="1659"/>
    <cellStyle name="Normal 2 18 2 15 11" xfId="1660"/>
    <cellStyle name="Normal 2 18 2 15 12" xfId="1661"/>
    <cellStyle name="Normal 2 18 2 15 13" xfId="1662"/>
    <cellStyle name="Normal 2 18 2 15 14" xfId="1663"/>
    <cellStyle name="Normal 2 18 2 15 15" xfId="1664"/>
    <cellStyle name="Normal 2 18 2 15 16" xfId="1665"/>
    <cellStyle name="Normal 2 18 2 15 17" xfId="1666"/>
    <cellStyle name="Normal 2 18 2 15 18" xfId="1667"/>
    <cellStyle name="Normal 2 18 2 15 19" xfId="1668"/>
    <cellStyle name="Normal 2 18 2 15 2" xfId="1669"/>
    <cellStyle name="Normal 2 18 2 15 20" xfId="1670"/>
    <cellStyle name="Normal 2 18 2 15 21" xfId="1671"/>
    <cellStyle name="Normal 2 18 2 15 22" xfId="1672"/>
    <cellStyle name="Normal 2 18 2 15 23" xfId="1673"/>
    <cellStyle name="Normal 2 18 2 15 3" xfId="1674"/>
    <cellStyle name="Normal 2 18 2 15 4" xfId="1675"/>
    <cellStyle name="Normal 2 18 2 15 5" xfId="1676"/>
    <cellStyle name="Normal 2 18 2 15 6" xfId="1677"/>
    <cellStyle name="Normal 2 18 2 15 7" xfId="1678"/>
    <cellStyle name="Normal 2 18 2 15 8" xfId="1679"/>
    <cellStyle name="Normal 2 18 2 15 9" xfId="1680"/>
    <cellStyle name="Normal 2 18 2 16" xfId="1681"/>
    <cellStyle name="Normal 2 18 2 16 10" xfId="1682"/>
    <cellStyle name="Normal 2 18 2 16 11" xfId="1683"/>
    <cellStyle name="Normal 2 18 2 16 12" xfId="1684"/>
    <cellStyle name="Normal 2 18 2 16 13" xfId="1685"/>
    <cellStyle name="Normal 2 18 2 16 14" xfId="1686"/>
    <cellStyle name="Normal 2 18 2 16 15" xfId="1687"/>
    <cellStyle name="Normal 2 18 2 16 16" xfId="1688"/>
    <cellStyle name="Normal 2 18 2 16 17" xfId="1689"/>
    <cellStyle name="Normal 2 18 2 16 18" xfId="1690"/>
    <cellStyle name="Normal 2 18 2 16 19" xfId="1691"/>
    <cellStyle name="Normal 2 18 2 16 2" xfId="1692"/>
    <cellStyle name="Normal 2 18 2 16 20" xfId="1693"/>
    <cellStyle name="Normal 2 18 2 16 21" xfId="1694"/>
    <cellStyle name="Normal 2 18 2 16 22" xfId="1695"/>
    <cellStyle name="Normal 2 18 2 16 23" xfId="1696"/>
    <cellStyle name="Normal 2 18 2 16 3" xfId="1697"/>
    <cellStyle name="Normal 2 18 2 16 4" xfId="1698"/>
    <cellStyle name="Normal 2 18 2 16 5" xfId="1699"/>
    <cellStyle name="Normal 2 18 2 16 6" xfId="1700"/>
    <cellStyle name="Normal 2 18 2 16 7" xfId="1701"/>
    <cellStyle name="Normal 2 18 2 16 8" xfId="1702"/>
    <cellStyle name="Normal 2 18 2 16 9" xfId="1703"/>
    <cellStyle name="Normal 2 18 2 2" xfId="1704"/>
    <cellStyle name="Normal 2 18 2 2 10" xfId="1705"/>
    <cellStyle name="Normal 2 18 2 2 11" xfId="1706"/>
    <cellStyle name="Normal 2 18 2 2 12" xfId="1707"/>
    <cellStyle name="Normal 2 18 2 2 13" xfId="1708"/>
    <cellStyle name="Normal 2 18 2 2 14" xfId="1709"/>
    <cellStyle name="Normal 2 18 2 2 15" xfId="1710"/>
    <cellStyle name="Normal 2 18 2 2 16" xfId="1711"/>
    <cellStyle name="Normal 2 18 2 2 17" xfId="1712"/>
    <cellStyle name="Normal 2 18 2 2 18" xfId="1713"/>
    <cellStyle name="Normal 2 18 2 2 19" xfId="1714"/>
    <cellStyle name="Normal 2 18 2 2 2" xfId="1715"/>
    <cellStyle name="Normal 2 18 2 2 2 2" xfId="1716"/>
    <cellStyle name="Normal 2 18 2 2 20" xfId="1717"/>
    <cellStyle name="Normal 2 18 2 2 21" xfId="1718"/>
    <cellStyle name="Normal 2 18 2 2 22" xfId="1719"/>
    <cellStyle name="Normal 2 18 2 2 23" xfId="1720"/>
    <cellStyle name="Normal 2 18 2 2 24" xfId="1721"/>
    <cellStyle name="Normal 2 18 2 2 25" xfId="1722"/>
    <cellStyle name="Normal 2 18 2 2 26" xfId="1723"/>
    <cellStyle name="Normal 2 18 2 2 27" xfId="1724"/>
    <cellStyle name="Normal 2 18 2 2 28" xfId="1725"/>
    <cellStyle name="Normal 2 18 2 2 29" xfId="1726"/>
    <cellStyle name="Normal 2 18 2 2 3" xfId="1727"/>
    <cellStyle name="Normal 2 18 2 2 30" xfId="1728"/>
    <cellStyle name="Normal 2 18 2 2 31" xfId="1729"/>
    <cellStyle name="Normal 2 18 2 2 4" xfId="1730"/>
    <cellStyle name="Normal 2 18 2 2 5" xfId="1731"/>
    <cellStyle name="Normal 2 18 2 2 6" xfId="1732"/>
    <cellStyle name="Normal 2 18 2 2 7" xfId="1733"/>
    <cellStyle name="Normal 2 18 2 2 8" xfId="1734"/>
    <cellStyle name="Normal 2 18 2 2 9" xfId="1735"/>
    <cellStyle name="Normal 2 18 2 3" xfId="1736"/>
    <cellStyle name="Normal 2 18 2 4" xfId="1737"/>
    <cellStyle name="Normal 2 18 2 5" xfId="1738"/>
    <cellStyle name="Normal 2 18 2 6" xfId="1739"/>
    <cellStyle name="Normal 2 18 2 7" xfId="1740"/>
    <cellStyle name="Normal 2 18 2 8" xfId="1741"/>
    <cellStyle name="Normal 2 18 2 9" xfId="1742"/>
    <cellStyle name="Normal 2 18 20" xfId="1743"/>
    <cellStyle name="Normal 2 18 21" xfId="1744"/>
    <cellStyle name="Normal 2 18 22" xfId="1745"/>
    <cellStyle name="Normal 2 18 23" xfId="1746"/>
    <cellStyle name="Normal 2 18 24" xfId="1747"/>
    <cellStyle name="Normal 2 18 25" xfId="1748"/>
    <cellStyle name="Normal 2 18 26" xfId="1749"/>
    <cellStyle name="Normal 2 18 27" xfId="1750"/>
    <cellStyle name="Normal 2 18 28" xfId="1751"/>
    <cellStyle name="Normal 2 18 29" xfId="1752"/>
    <cellStyle name="Normal 2 18 3" xfId="1753"/>
    <cellStyle name="Normal 2 18 30" xfId="1754"/>
    <cellStyle name="Normal 2 18 31" xfId="1755"/>
    <cellStyle name="Normal 2 18 32" xfId="1756"/>
    <cellStyle name="Normal 2 18 33" xfId="1757"/>
    <cellStyle name="Normal 2 18 34" xfId="1758"/>
    <cellStyle name="Normal 2 18 35" xfId="1759"/>
    <cellStyle name="Normal 2 18 36" xfId="1760"/>
    <cellStyle name="Normal 2 18 37" xfId="1761"/>
    <cellStyle name="Normal 2 18 38" xfId="1762"/>
    <cellStyle name="Normal 2 18 39" xfId="1763"/>
    <cellStyle name="Normal 2 18 4" xfId="1764"/>
    <cellStyle name="Normal 2 18 40" xfId="1765"/>
    <cellStyle name="Normal 2 18 41" xfId="1766"/>
    <cellStyle name="Normal 2 18 42" xfId="1767"/>
    <cellStyle name="Normal 2 18 43" xfId="1768"/>
    <cellStyle name="Normal 2 18 44" xfId="1769"/>
    <cellStyle name="Normal 2 18 45" xfId="1770"/>
    <cellStyle name="Normal 2 18 5" xfId="1771"/>
    <cellStyle name="Normal 2 18 6" xfId="1772"/>
    <cellStyle name="Normal 2 18 7" xfId="1773"/>
    <cellStyle name="Normal 2 18 7 10" xfId="1774"/>
    <cellStyle name="Normal 2 18 7 11" xfId="1775"/>
    <cellStyle name="Normal 2 18 7 12" xfId="1776"/>
    <cellStyle name="Normal 2 18 7 13" xfId="1777"/>
    <cellStyle name="Normal 2 18 7 14" xfId="1778"/>
    <cellStyle name="Normal 2 18 7 15" xfId="1779"/>
    <cellStyle name="Normal 2 18 7 16" xfId="1780"/>
    <cellStyle name="Normal 2 18 7 17" xfId="1781"/>
    <cellStyle name="Normal 2 18 7 18" xfId="1782"/>
    <cellStyle name="Normal 2 18 7 19" xfId="1783"/>
    <cellStyle name="Normal 2 18 7 2" xfId="1784"/>
    <cellStyle name="Normal 2 18 7 20" xfId="1785"/>
    <cellStyle name="Normal 2 18 7 21" xfId="1786"/>
    <cellStyle name="Normal 2 18 7 22" xfId="1787"/>
    <cellStyle name="Normal 2 18 7 23" xfId="1788"/>
    <cellStyle name="Normal 2 18 7 24" xfId="1789"/>
    <cellStyle name="Normal 2 18 7 25" xfId="1790"/>
    <cellStyle name="Normal 2 18 7 26" xfId="1791"/>
    <cellStyle name="Normal 2 18 7 3" xfId="1792"/>
    <cellStyle name="Normal 2 18 7 4" xfId="1793"/>
    <cellStyle name="Normal 2 18 7 5" xfId="1794"/>
    <cellStyle name="Normal 2 18 7 6" xfId="1795"/>
    <cellStyle name="Normal 2 18 7 7" xfId="1796"/>
    <cellStyle name="Normal 2 18 7 8" xfId="1797"/>
    <cellStyle name="Normal 2 18 7 9" xfId="1798"/>
    <cellStyle name="Normal 2 18 8" xfId="1799"/>
    <cellStyle name="Normal 2 18 8 10" xfId="1800"/>
    <cellStyle name="Normal 2 18 8 11" xfId="1801"/>
    <cellStyle name="Normal 2 18 8 12" xfId="1802"/>
    <cellStyle name="Normal 2 18 8 13" xfId="1803"/>
    <cellStyle name="Normal 2 18 8 14" xfId="1804"/>
    <cellStyle name="Normal 2 18 8 15" xfId="1805"/>
    <cellStyle name="Normal 2 18 8 16" xfId="1806"/>
    <cellStyle name="Normal 2 18 8 17" xfId="1807"/>
    <cellStyle name="Normal 2 18 8 18" xfId="1808"/>
    <cellStyle name="Normal 2 18 8 19" xfId="1809"/>
    <cellStyle name="Normal 2 18 8 2" xfId="1810"/>
    <cellStyle name="Normal 2 18 8 20" xfId="1811"/>
    <cellStyle name="Normal 2 18 8 21" xfId="1812"/>
    <cellStyle name="Normal 2 18 8 22" xfId="1813"/>
    <cellStyle name="Normal 2 18 8 23" xfId="1814"/>
    <cellStyle name="Normal 2 18 8 24" xfId="1815"/>
    <cellStyle name="Normal 2 18 8 25" xfId="1816"/>
    <cellStyle name="Normal 2 18 8 26" xfId="1817"/>
    <cellStyle name="Normal 2 18 8 3" xfId="1818"/>
    <cellStyle name="Normal 2 18 8 4" xfId="1819"/>
    <cellStyle name="Normal 2 18 8 5" xfId="1820"/>
    <cellStyle name="Normal 2 18 8 6" xfId="1821"/>
    <cellStyle name="Normal 2 18 8 7" xfId="1822"/>
    <cellStyle name="Normal 2 18 8 8" xfId="1823"/>
    <cellStyle name="Normal 2 18 8 9" xfId="1824"/>
    <cellStyle name="Normal 2 18 9" xfId="1825"/>
    <cellStyle name="Normal 2 19" xfId="9771"/>
    <cellStyle name="Normal 2 19 2" xfId="16275"/>
    <cellStyle name="Normal 2 2" xfId="1826"/>
    <cellStyle name="Normal 2 2 1" xfId="10721"/>
    <cellStyle name="Normal 2 2 10" xfId="1827"/>
    <cellStyle name="Normal 2 2 10 2" xfId="1828"/>
    <cellStyle name="Normal 2 2 10 2 10" xfId="1829"/>
    <cellStyle name="Normal 2 2 10 2 11" xfId="1830"/>
    <cellStyle name="Normal 2 2 10 2 12" xfId="1831"/>
    <cellStyle name="Normal 2 2 10 2 13" xfId="1832"/>
    <cellStyle name="Normal 2 2 10 2 14" xfId="1833"/>
    <cellStyle name="Normal 2 2 10 2 15" xfId="1834"/>
    <cellStyle name="Normal 2 2 10 2 16" xfId="1835"/>
    <cellStyle name="Normal 2 2 10 2 17" xfId="1836"/>
    <cellStyle name="Normal 2 2 10 2 18" xfId="1837"/>
    <cellStyle name="Normal 2 2 10 2 19" xfId="1838"/>
    <cellStyle name="Normal 2 2 10 2 2" xfId="1839"/>
    <cellStyle name="Normal 2 2 10 2 20" xfId="1840"/>
    <cellStyle name="Normal 2 2 10 2 21" xfId="1841"/>
    <cellStyle name="Normal 2 2 10 2 22" xfId="1842"/>
    <cellStyle name="Normal 2 2 10 2 23" xfId="1843"/>
    <cellStyle name="Normal 2 2 10 2 24" xfId="1844"/>
    <cellStyle name="Normal 2 2 10 2 25" xfId="1845"/>
    <cellStyle name="Normal 2 2 10 2 26" xfId="1846"/>
    <cellStyle name="Normal 2 2 10 2 27" xfId="1847"/>
    <cellStyle name="Normal 2 2 10 2 28" xfId="1848"/>
    <cellStyle name="Normal 2 2 10 2 29" xfId="1849"/>
    <cellStyle name="Normal 2 2 10 2 3" xfId="1850"/>
    <cellStyle name="Normal 2 2 10 2 30" xfId="1851"/>
    <cellStyle name="Normal 2 2 10 2 31" xfId="1852"/>
    <cellStyle name="Normal 2 2 10 2 32" xfId="1853"/>
    <cellStyle name="Normal 2 2 10 2 33" xfId="1854"/>
    <cellStyle name="Normal 2 2 10 2 34" xfId="1855"/>
    <cellStyle name="Normal 2 2 10 2 35" xfId="1856"/>
    <cellStyle name="Normal 2 2 10 2 36" xfId="1857"/>
    <cellStyle name="Normal 2 2 10 2 37" xfId="1858"/>
    <cellStyle name="Normal 2 2 10 2 38" xfId="1859"/>
    <cellStyle name="Normal 2 2 10 2 39" xfId="1860"/>
    <cellStyle name="Normal 2 2 10 2 4" xfId="1861"/>
    <cellStyle name="Normal 2 2 10 2 40" xfId="1862"/>
    <cellStyle name="Normal 2 2 10 2 41" xfId="1863"/>
    <cellStyle name="Normal 2 2 10 2 42" xfId="1864"/>
    <cellStyle name="Normal 2 2 10 2 43" xfId="1865"/>
    <cellStyle name="Normal 2 2 10 2 44" xfId="1866"/>
    <cellStyle name="Normal 2 2 10 2 45" xfId="1867"/>
    <cellStyle name="Normal 2 2 10 2 5" xfId="1868"/>
    <cellStyle name="Normal 2 2 10 2 6" xfId="1869"/>
    <cellStyle name="Normal 2 2 10 2 7" xfId="1870"/>
    <cellStyle name="Normal 2 2 10 2 8" xfId="1871"/>
    <cellStyle name="Normal 2 2 10 2 9" xfId="1872"/>
    <cellStyle name="Normal 2 2 11" xfId="1873"/>
    <cellStyle name="Normal 2 2 12" xfId="1874"/>
    <cellStyle name="Normal 2 2 2" xfId="1875"/>
    <cellStyle name="Normal 2 2 2 10" xfId="1876"/>
    <cellStyle name="Normal 2 2 2 10 2" xfId="6253"/>
    <cellStyle name="Normal 2 2 2 10 2 2" xfId="12760"/>
    <cellStyle name="Normal 2 2 2 10 3" xfId="8030"/>
    <cellStyle name="Normal 2 2 2 10 3 2" xfId="14536"/>
    <cellStyle name="Normal 2 2 2 10 4" xfId="11000"/>
    <cellStyle name="Normal 2 2 2 11" xfId="6252"/>
    <cellStyle name="Normal 2 2 2 11 2" xfId="12759"/>
    <cellStyle name="Normal 2 2 2 12" xfId="8029"/>
    <cellStyle name="Normal 2 2 2 12 2" xfId="14535"/>
    <cellStyle name="Normal 2 2 2 13" xfId="10999"/>
    <cellStyle name="Normal 2 2 2 2" xfId="10"/>
    <cellStyle name="Normal 2 2 2 2 2" xfId="1877"/>
    <cellStyle name="Normal 2 2 2 2 2 2" xfId="1878"/>
    <cellStyle name="Normal 2 2 2 2 2 2 10" xfId="1879"/>
    <cellStyle name="Normal 2 2 2 2 2 2 11" xfId="1880"/>
    <cellStyle name="Normal 2 2 2 2 2 2 12" xfId="1881"/>
    <cellStyle name="Normal 2 2 2 2 2 2 13" xfId="1882"/>
    <cellStyle name="Normal 2 2 2 2 2 2 14" xfId="1883"/>
    <cellStyle name="Normal 2 2 2 2 2 2 15" xfId="1884"/>
    <cellStyle name="Normal 2 2 2 2 2 2 16" xfId="1885"/>
    <cellStyle name="Normal 2 2 2 2 2 2 17" xfId="1886"/>
    <cellStyle name="Normal 2 2 2 2 2 2 18" xfId="1887"/>
    <cellStyle name="Normal 2 2 2 2 2 2 19" xfId="1888"/>
    <cellStyle name="Normal 2 2 2 2 2 2 2" xfId="1889"/>
    <cellStyle name="Normal 2 2 2 2 2 2 2 2" xfId="6255"/>
    <cellStyle name="Normal 2 2 2 2 2 2 2 2 2" xfId="12762"/>
    <cellStyle name="Normal 2 2 2 2 2 2 2 3" xfId="8032"/>
    <cellStyle name="Normal 2 2 2 2 2 2 2 3 2" xfId="14538"/>
    <cellStyle name="Normal 2 2 2 2 2 2 2 4" xfId="11002"/>
    <cellStyle name="Normal 2 2 2 2 2 2 20" xfId="1890"/>
    <cellStyle name="Normal 2 2 2 2 2 2 21" xfId="1891"/>
    <cellStyle name="Normal 2 2 2 2 2 2 22" xfId="1892"/>
    <cellStyle name="Normal 2 2 2 2 2 2 23" xfId="1893"/>
    <cellStyle name="Normal 2 2 2 2 2 2 24" xfId="1894"/>
    <cellStyle name="Normal 2 2 2 2 2 2 25" xfId="1895"/>
    <cellStyle name="Normal 2 2 2 2 2 2 26" xfId="1896"/>
    <cellStyle name="Normal 2 2 2 2 2 2 27" xfId="1897"/>
    <cellStyle name="Normal 2 2 2 2 2 2 28" xfId="1898"/>
    <cellStyle name="Normal 2 2 2 2 2 2 29" xfId="1899"/>
    <cellStyle name="Normal 2 2 2 2 2 2 3" xfId="1900"/>
    <cellStyle name="Normal 2 2 2 2 2 2 3 2" xfId="6256"/>
    <cellStyle name="Normal 2 2 2 2 2 2 3 2 2" xfId="12763"/>
    <cellStyle name="Normal 2 2 2 2 2 2 3 3" xfId="8033"/>
    <cellStyle name="Normal 2 2 2 2 2 2 3 3 2" xfId="14539"/>
    <cellStyle name="Normal 2 2 2 2 2 2 3 4" xfId="11003"/>
    <cellStyle name="Normal 2 2 2 2 2 2 30" xfId="1901"/>
    <cellStyle name="Normal 2 2 2 2 2 2 31" xfId="1902"/>
    <cellStyle name="Normal 2 2 2 2 2 2 32" xfId="1903"/>
    <cellStyle name="Normal 2 2 2 2 2 2 33" xfId="1904"/>
    <cellStyle name="Normal 2 2 2 2 2 2 34" xfId="1905"/>
    <cellStyle name="Normal 2 2 2 2 2 2 35" xfId="1906"/>
    <cellStyle name="Normal 2 2 2 2 2 2 36" xfId="1907"/>
    <cellStyle name="Normal 2 2 2 2 2 2 37" xfId="1908"/>
    <cellStyle name="Normal 2 2 2 2 2 2 38" xfId="1909"/>
    <cellStyle name="Normal 2 2 2 2 2 2 39" xfId="1910"/>
    <cellStyle name="Normal 2 2 2 2 2 2 4" xfId="1911"/>
    <cellStyle name="Normal 2 2 2 2 2 2 4 2" xfId="6257"/>
    <cellStyle name="Normal 2 2 2 2 2 2 4 2 2" xfId="12764"/>
    <cellStyle name="Normal 2 2 2 2 2 2 4 3" xfId="8034"/>
    <cellStyle name="Normal 2 2 2 2 2 2 4 3 2" xfId="14540"/>
    <cellStyle name="Normal 2 2 2 2 2 2 4 4" xfId="11004"/>
    <cellStyle name="Normal 2 2 2 2 2 2 40" xfId="1912"/>
    <cellStyle name="Normal 2 2 2 2 2 2 41" xfId="1913"/>
    <cellStyle name="Normal 2 2 2 2 2 2 42" xfId="1914"/>
    <cellStyle name="Normal 2 2 2 2 2 2 43" xfId="1915"/>
    <cellStyle name="Normal 2 2 2 2 2 2 44" xfId="1916"/>
    <cellStyle name="Normal 2 2 2 2 2 2 45" xfId="1917"/>
    <cellStyle name="Normal 2 2 2 2 2 2 46" xfId="1918"/>
    <cellStyle name="Normal 2 2 2 2 2 2 47" xfId="1919"/>
    <cellStyle name="Normal 2 2 2 2 2 2 48" xfId="1920"/>
    <cellStyle name="Normal 2 2 2 2 2 2 49" xfId="1921"/>
    <cellStyle name="Normal 2 2 2 2 2 2 5" xfId="1922"/>
    <cellStyle name="Normal 2 2 2 2 2 2 5 2" xfId="6258"/>
    <cellStyle name="Normal 2 2 2 2 2 2 5 2 2" xfId="12765"/>
    <cellStyle name="Normal 2 2 2 2 2 2 5 3" xfId="8035"/>
    <cellStyle name="Normal 2 2 2 2 2 2 5 3 2" xfId="14541"/>
    <cellStyle name="Normal 2 2 2 2 2 2 5 4" xfId="11005"/>
    <cellStyle name="Normal 2 2 2 2 2 2 6" xfId="1923"/>
    <cellStyle name="Normal 2 2 2 2 2 2 7" xfId="1924"/>
    <cellStyle name="Normal 2 2 2 2 2 2 8" xfId="1925"/>
    <cellStyle name="Normal 2 2 2 2 2 2 9" xfId="1926"/>
    <cellStyle name="Normal 2 2 2 2 2 3" xfId="1927"/>
    <cellStyle name="Normal 2 2 2 2 2 3 2" xfId="6259"/>
    <cellStyle name="Normal 2 2 2 2 2 3 2 2" xfId="12766"/>
    <cellStyle name="Normal 2 2 2 2 2 3 3" xfId="8036"/>
    <cellStyle name="Normal 2 2 2 2 2 3 3 2" xfId="14542"/>
    <cellStyle name="Normal 2 2 2 2 2 3 4" xfId="11006"/>
    <cellStyle name="Normal 2 2 2 2 2 4" xfId="1928"/>
    <cellStyle name="Normal 2 2 2 2 2 4 10" xfId="1929"/>
    <cellStyle name="Normal 2 2 2 2 2 4 11" xfId="1930"/>
    <cellStyle name="Normal 2 2 2 2 2 4 12" xfId="1931"/>
    <cellStyle name="Normal 2 2 2 2 2 4 13" xfId="1932"/>
    <cellStyle name="Normal 2 2 2 2 2 4 14" xfId="1933"/>
    <cellStyle name="Normal 2 2 2 2 2 4 15" xfId="1934"/>
    <cellStyle name="Normal 2 2 2 2 2 4 16" xfId="1935"/>
    <cellStyle name="Normal 2 2 2 2 2 4 17" xfId="1936"/>
    <cellStyle name="Normal 2 2 2 2 2 4 18" xfId="1937"/>
    <cellStyle name="Normal 2 2 2 2 2 4 19" xfId="1938"/>
    <cellStyle name="Normal 2 2 2 2 2 4 2" xfId="1939"/>
    <cellStyle name="Normal 2 2 2 2 2 4 20" xfId="1940"/>
    <cellStyle name="Normal 2 2 2 2 2 4 21" xfId="1941"/>
    <cellStyle name="Normal 2 2 2 2 2 4 22" xfId="1942"/>
    <cellStyle name="Normal 2 2 2 2 2 4 23" xfId="1943"/>
    <cellStyle name="Normal 2 2 2 2 2 4 24" xfId="1944"/>
    <cellStyle name="Normal 2 2 2 2 2 4 25" xfId="1945"/>
    <cellStyle name="Normal 2 2 2 2 2 4 26" xfId="1946"/>
    <cellStyle name="Normal 2 2 2 2 2 4 27" xfId="1947"/>
    <cellStyle name="Normal 2 2 2 2 2 4 28" xfId="1948"/>
    <cellStyle name="Normal 2 2 2 2 2 4 29" xfId="1949"/>
    <cellStyle name="Normal 2 2 2 2 2 4 3" xfId="1950"/>
    <cellStyle name="Normal 2 2 2 2 2 4 30" xfId="1951"/>
    <cellStyle name="Normal 2 2 2 2 2 4 31" xfId="1952"/>
    <cellStyle name="Normal 2 2 2 2 2 4 32" xfId="1953"/>
    <cellStyle name="Normal 2 2 2 2 2 4 33" xfId="1954"/>
    <cellStyle name="Normal 2 2 2 2 2 4 34" xfId="1955"/>
    <cellStyle name="Normal 2 2 2 2 2 4 35" xfId="1956"/>
    <cellStyle name="Normal 2 2 2 2 2 4 36" xfId="1957"/>
    <cellStyle name="Normal 2 2 2 2 2 4 37" xfId="1958"/>
    <cellStyle name="Normal 2 2 2 2 2 4 38" xfId="1959"/>
    <cellStyle name="Normal 2 2 2 2 2 4 39" xfId="1960"/>
    <cellStyle name="Normal 2 2 2 2 2 4 4" xfId="1961"/>
    <cellStyle name="Normal 2 2 2 2 2 4 40" xfId="1962"/>
    <cellStyle name="Normal 2 2 2 2 2 4 41" xfId="1963"/>
    <cellStyle name="Normal 2 2 2 2 2 4 42" xfId="1964"/>
    <cellStyle name="Normal 2 2 2 2 2 4 43" xfId="1965"/>
    <cellStyle name="Normal 2 2 2 2 2 4 44" xfId="1966"/>
    <cellStyle name="Normal 2 2 2 2 2 4 45" xfId="1967"/>
    <cellStyle name="Normal 2 2 2 2 2 4 5" xfId="1968"/>
    <cellStyle name="Normal 2 2 2 2 2 4 6" xfId="1969"/>
    <cellStyle name="Normal 2 2 2 2 2 4 7" xfId="1970"/>
    <cellStyle name="Normal 2 2 2 2 2 4 8" xfId="1971"/>
    <cellStyle name="Normal 2 2 2 2 2 4 9" xfId="1972"/>
    <cellStyle name="Normal 2 2 2 2 2 5" xfId="1973"/>
    <cellStyle name="Normal 2 2 2 2 2 5 10" xfId="1974"/>
    <cellStyle name="Normal 2 2 2 2 2 5 11" xfId="1975"/>
    <cellStyle name="Normal 2 2 2 2 2 5 12" xfId="1976"/>
    <cellStyle name="Normal 2 2 2 2 2 5 13" xfId="1977"/>
    <cellStyle name="Normal 2 2 2 2 2 5 14" xfId="1978"/>
    <cellStyle name="Normal 2 2 2 2 2 5 15" xfId="1979"/>
    <cellStyle name="Normal 2 2 2 2 2 5 16" xfId="1980"/>
    <cellStyle name="Normal 2 2 2 2 2 5 17" xfId="1981"/>
    <cellStyle name="Normal 2 2 2 2 2 5 18" xfId="1982"/>
    <cellStyle name="Normal 2 2 2 2 2 5 19" xfId="1983"/>
    <cellStyle name="Normal 2 2 2 2 2 5 2" xfId="1984"/>
    <cellStyle name="Normal 2 2 2 2 2 5 20" xfId="1985"/>
    <cellStyle name="Normal 2 2 2 2 2 5 21" xfId="1986"/>
    <cellStyle name="Normal 2 2 2 2 2 5 22" xfId="1987"/>
    <cellStyle name="Normal 2 2 2 2 2 5 23" xfId="1988"/>
    <cellStyle name="Normal 2 2 2 2 2 5 24" xfId="1989"/>
    <cellStyle name="Normal 2 2 2 2 2 5 25" xfId="1990"/>
    <cellStyle name="Normal 2 2 2 2 2 5 26" xfId="1991"/>
    <cellStyle name="Normal 2 2 2 2 2 5 27" xfId="1992"/>
    <cellStyle name="Normal 2 2 2 2 2 5 28" xfId="1993"/>
    <cellStyle name="Normal 2 2 2 2 2 5 29" xfId="1994"/>
    <cellStyle name="Normal 2 2 2 2 2 5 3" xfId="1995"/>
    <cellStyle name="Normal 2 2 2 2 2 5 30" xfId="1996"/>
    <cellStyle name="Normal 2 2 2 2 2 5 31" xfId="1997"/>
    <cellStyle name="Normal 2 2 2 2 2 5 32" xfId="1998"/>
    <cellStyle name="Normal 2 2 2 2 2 5 33" xfId="1999"/>
    <cellStyle name="Normal 2 2 2 2 2 5 34" xfId="2000"/>
    <cellStyle name="Normal 2 2 2 2 2 5 35" xfId="2001"/>
    <cellStyle name="Normal 2 2 2 2 2 5 36" xfId="2002"/>
    <cellStyle name="Normal 2 2 2 2 2 5 37" xfId="2003"/>
    <cellStyle name="Normal 2 2 2 2 2 5 38" xfId="2004"/>
    <cellStyle name="Normal 2 2 2 2 2 5 39" xfId="2005"/>
    <cellStyle name="Normal 2 2 2 2 2 5 4" xfId="2006"/>
    <cellStyle name="Normal 2 2 2 2 2 5 40" xfId="2007"/>
    <cellStyle name="Normal 2 2 2 2 2 5 41" xfId="2008"/>
    <cellStyle name="Normal 2 2 2 2 2 5 42" xfId="2009"/>
    <cellStyle name="Normal 2 2 2 2 2 5 43" xfId="2010"/>
    <cellStyle name="Normal 2 2 2 2 2 5 44" xfId="2011"/>
    <cellStyle name="Normal 2 2 2 2 2 5 45" xfId="2012"/>
    <cellStyle name="Normal 2 2 2 2 2 5 5" xfId="2013"/>
    <cellStyle name="Normal 2 2 2 2 2 5 6" xfId="2014"/>
    <cellStyle name="Normal 2 2 2 2 2 5 7" xfId="2015"/>
    <cellStyle name="Normal 2 2 2 2 2 5 8" xfId="2016"/>
    <cellStyle name="Normal 2 2 2 2 2 5 9" xfId="2017"/>
    <cellStyle name="Normal 2 2 2 2 2 6" xfId="2018"/>
    <cellStyle name="Normal 2 2 2 2 2 6 10" xfId="2019"/>
    <cellStyle name="Normal 2 2 2 2 2 6 11" xfId="2020"/>
    <cellStyle name="Normal 2 2 2 2 2 6 12" xfId="2021"/>
    <cellStyle name="Normal 2 2 2 2 2 6 13" xfId="2022"/>
    <cellStyle name="Normal 2 2 2 2 2 6 14" xfId="2023"/>
    <cellStyle name="Normal 2 2 2 2 2 6 15" xfId="2024"/>
    <cellStyle name="Normal 2 2 2 2 2 6 16" xfId="2025"/>
    <cellStyle name="Normal 2 2 2 2 2 6 17" xfId="2026"/>
    <cellStyle name="Normal 2 2 2 2 2 6 18" xfId="2027"/>
    <cellStyle name="Normal 2 2 2 2 2 6 19" xfId="2028"/>
    <cellStyle name="Normal 2 2 2 2 2 6 2" xfId="2029"/>
    <cellStyle name="Normal 2 2 2 2 2 6 20" xfId="2030"/>
    <cellStyle name="Normal 2 2 2 2 2 6 21" xfId="2031"/>
    <cellStyle name="Normal 2 2 2 2 2 6 22" xfId="2032"/>
    <cellStyle name="Normal 2 2 2 2 2 6 23" xfId="2033"/>
    <cellStyle name="Normal 2 2 2 2 2 6 24" xfId="2034"/>
    <cellStyle name="Normal 2 2 2 2 2 6 25" xfId="2035"/>
    <cellStyle name="Normal 2 2 2 2 2 6 26" xfId="2036"/>
    <cellStyle name="Normal 2 2 2 2 2 6 27" xfId="2037"/>
    <cellStyle name="Normal 2 2 2 2 2 6 28" xfId="2038"/>
    <cellStyle name="Normal 2 2 2 2 2 6 29" xfId="2039"/>
    <cellStyle name="Normal 2 2 2 2 2 6 3" xfId="2040"/>
    <cellStyle name="Normal 2 2 2 2 2 6 30" xfId="2041"/>
    <cellStyle name="Normal 2 2 2 2 2 6 31" xfId="2042"/>
    <cellStyle name="Normal 2 2 2 2 2 6 32" xfId="2043"/>
    <cellStyle name="Normal 2 2 2 2 2 6 33" xfId="2044"/>
    <cellStyle name="Normal 2 2 2 2 2 6 34" xfId="2045"/>
    <cellStyle name="Normal 2 2 2 2 2 6 35" xfId="2046"/>
    <cellStyle name="Normal 2 2 2 2 2 6 36" xfId="2047"/>
    <cellStyle name="Normal 2 2 2 2 2 6 37" xfId="2048"/>
    <cellStyle name="Normal 2 2 2 2 2 6 38" xfId="2049"/>
    <cellStyle name="Normal 2 2 2 2 2 6 39" xfId="2050"/>
    <cellStyle name="Normal 2 2 2 2 2 6 4" xfId="2051"/>
    <cellStyle name="Normal 2 2 2 2 2 6 40" xfId="2052"/>
    <cellStyle name="Normal 2 2 2 2 2 6 41" xfId="2053"/>
    <cellStyle name="Normal 2 2 2 2 2 6 42" xfId="2054"/>
    <cellStyle name="Normal 2 2 2 2 2 6 43" xfId="2055"/>
    <cellStyle name="Normal 2 2 2 2 2 6 44" xfId="2056"/>
    <cellStyle name="Normal 2 2 2 2 2 6 45" xfId="2057"/>
    <cellStyle name="Normal 2 2 2 2 2 6 5" xfId="2058"/>
    <cellStyle name="Normal 2 2 2 2 2 6 6" xfId="2059"/>
    <cellStyle name="Normal 2 2 2 2 2 6 7" xfId="2060"/>
    <cellStyle name="Normal 2 2 2 2 2 6 8" xfId="2061"/>
    <cellStyle name="Normal 2 2 2 2 2 6 9" xfId="2062"/>
    <cellStyle name="Normal 2 2 2 2 2 7" xfId="6254"/>
    <cellStyle name="Normal 2 2 2 2 2 7 2" xfId="12761"/>
    <cellStyle name="Normal 2 2 2 2 2 8" xfId="8031"/>
    <cellStyle name="Normal 2 2 2 2 2 8 2" xfId="14537"/>
    <cellStyle name="Normal 2 2 2 2 2 9" xfId="11001"/>
    <cellStyle name="Normal 2 2 2 2 3" xfId="2063"/>
    <cellStyle name="Normal 2 2 2 2 3 2" xfId="6260"/>
    <cellStyle name="Normal 2 2 2 2 3 2 2" xfId="12767"/>
    <cellStyle name="Normal 2 2 2 2 3 3" xfId="8037"/>
    <cellStyle name="Normal 2 2 2 2 3 3 2" xfId="14543"/>
    <cellStyle name="Normal 2 2 2 2 3 4" xfId="11007"/>
    <cellStyle name="Normal 2 2 2 2 4" xfId="2064"/>
    <cellStyle name="Normal 2 2 2 2 4 2" xfId="6261"/>
    <cellStyle name="Normal 2 2 2 2 4 2 2" xfId="12768"/>
    <cellStyle name="Normal 2 2 2 2 4 3" xfId="8038"/>
    <cellStyle name="Normal 2 2 2 2 4 3 2" xfId="14544"/>
    <cellStyle name="Normal 2 2 2 2 4 4" xfId="11008"/>
    <cellStyle name="Normal 2 2 2 2 5" xfId="2065"/>
    <cellStyle name="Normal 2 2 2 2 5 10" xfId="2066"/>
    <cellStyle name="Normal 2 2 2 2 5 11" xfId="2067"/>
    <cellStyle name="Normal 2 2 2 2 5 12" xfId="2068"/>
    <cellStyle name="Normal 2 2 2 2 5 13" xfId="2069"/>
    <cellStyle name="Normal 2 2 2 2 5 14" xfId="2070"/>
    <cellStyle name="Normal 2 2 2 2 5 15" xfId="2071"/>
    <cellStyle name="Normal 2 2 2 2 5 16" xfId="2072"/>
    <cellStyle name="Normal 2 2 2 2 5 17" xfId="2073"/>
    <cellStyle name="Normal 2 2 2 2 5 18" xfId="2074"/>
    <cellStyle name="Normal 2 2 2 2 5 19" xfId="2075"/>
    <cellStyle name="Normal 2 2 2 2 5 2" xfId="2076"/>
    <cellStyle name="Normal 2 2 2 2 5 20" xfId="2077"/>
    <cellStyle name="Normal 2 2 2 2 5 21" xfId="2078"/>
    <cellStyle name="Normal 2 2 2 2 5 22" xfId="2079"/>
    <cellStyle name="Normal 2 2 2 2 5 23" xfId="2080"/>
    <cellStyle name="Normal 2 2 2 2 5 24" xfId="2081"/>
    <cellStyle name="Normal 2 2 2 2 5 25" xfId="2082"/>
    <cellStyle name="Normal 2 2 2 2 5 26" xfId="2083"/>
    <cellStyle name="Normal 2 2 2 2 5 27" xfId="2084"/>
    <cellStyle name="Normal 2 2 2 2 5 28" xfId="2085"/>
    <cellStyle name="Normal 2 2 2 2 5 29" xfId="2086"/>
    <cellStyle name="Normal 2 2 2 2 5 3" xfId="2087"/>
    <cellStyle name="Normal 2 2 2 2 5 30" xfId="2088"/>
    <cellStyle name="Normal 2 2 2 2 5 31" xfId="2089"/>
    <cellStyle name="Normal 2 2 2 2 5 32" xfId="2090"/>
    <cellStyle name="Normal 2 2 2 2 5 33" xfId="2091"/>
    <cellStyle name="Normal 2 2 2 2 5 34" xfId="2092"/>
    <cellStyle name="Normal 2 2 2 2 5 35" xfId="2093"/>
    <cellStyle name="Normal 2 2 2 2 5 36" xfId="2094"/>
    <cellStyle name="Normal 2 2 2 2 5 37" xfId="2095"/>
    <cellStyle name="Normal 2 2 2 2 5 38" xfId="2096"/>
    <cellStyle name="Normal 2 2 2 2 5 39" xfId="2097"/>
    <cellStyle name="Normal 2 2 2 2 5 4" xfId="2098"/>
    <cellStyle name="Normal 2 2 2 2 5 40" xfId="2099"/>
    <cellStyle name="Normal 2 2 2 2 5 41" xfId="2100"/>
    <cellStyle name="Normal 2 2 2 2 5 42" xfId="2101"/>
    <cellStyle name="Normal 2 2 2 2 5 43" xfId="2102"/>
    <cellStyle name="Normal 2 2 2 2 5 44" xfId="2103"/>
    <cellStyle name="Normal 2 2 2 2 5 45" xfId="2104"/>
    <cellStyle name="Normal 2 2 2 2 5 5" xfId="2105"/>
    <cellStyle name="Normal 2 2 2 2 5 6" xfId="2106"/>
    <cellStyle name="Normal 2 2 2 2 5 7" xfId="2107"/>
    <cellStyle name="Normal 2 2 2 2 5 8" xfId="2108"/>
    <cellStyle name="Normal 2 2 2 2 5 9" xfId="2109"/>
    <cellStyle name="Normal 2 2 2 2 6" xfId="2110"/>
    <cellStyle name="Normal 2 2 2 2 6 2" xfId="6262"/>
    <cellStyle name="Normal 2 2 2 2 6 2 2" xfId="12769"/>
    <cellStyle name="Normal 2 2 2 2 6 3" xfId="8039"/>
    <cellStyle name="Normal 2 2 2 2 6 3 2" xfId="14545"/>
    <cellStyle name="Normal 2 2 2 2 6 4" xfId="11009"/>
    <cellStyle name="Normal 2 2 2 2 7" xfId="2111"/>
    <cellStyle name="Normal 2 2 2 2 7 2" xfId="6263"/>
    <cellStyle name="Normal 2 2 2 2 7 2 2" xfId="12770"/>
    <cellStyle name="Normal 2 2 2 2 7 3" xfId="8040"/>
    <cellStyle name="Normal 2 2 2 2 7 3 2" xfId="14546"/>
    <cellStyle name="Normal 2 2 2 2 7 4" xfId="11010"/>
    <cellStyle name="Normal 2 2 2 2 8" xfId="2112"/>
    <cellStyle name="Normal 2 2 2 2 8 2" xfId="6264"/>
    <cellStyle name="Normal 2 2 2 2 8 2 2" xfId="12771"/>
    <cellStyle name="Normal 2 2 2 2 8 3" xfId="8041"/>
    <cellStyle name="Normal 2 2 2 2 8 3 2" xfId="14547"/>
    <cellStyle name="Normal 2 2 2 2 8 4" xfId="11011"/>
    <cellStyle name="Normal 2 2 2 3" xfId="2113"/>
    <cellStyle name="Normal 2 2 2 3 10" xfId="2114"/>
    <cellStyle name="Normal 2 2 2 3 11" xfId="2115"/>
    <cellStyle name="Normal 2 2 2 3 12" xfId="2116"/>
    <cellStyle name="Normal 2 2 2 3 13" xfId="2117"/>
    <cellStyle name="Normal 2 2 2 3 14" xfId="2118"/>
    <cellStyle name="Normal 2 2 2 3 15" xfId="2119"/>
    <cellStyle name="Normal 2 2 2 3 16" xfId="2120"/>
    <cellStyle name="Normal 2 2 2 3 17" xfId="2121"/>
    <cellStyle name="Normal 2 2 2 3 18" xfId="2122"/>
    <cellStyle name="Normal 2 2 2 3 19" xfId="2123"/>
    <cellStyle name="Normal 2 2 2 3 2" xfId="2124"/>
    <cellStyle name="Normal 2 2 2 3 2 2" xfId="2125"/>
    <cellStyle name="Normal 2 2 2 3 2 2 10" xfId="2126"/>
    <cellStyle name="Normal 2 2 2 3 2 2 11" xfId="2127"/>
    <cellStyle name="Normal 2 2 2 3 2 2 12" xfId="2128"/>
    <cellStyle name="Normal 2 2 2 3 2 2 13" xfId="2129"/>
    <cellStyle name="Normal 2 2 2 3 2 2 14" xfId="2130"/>
    <cellStyle name="Normal 2 2 2 3 2 2 15" xfId="2131"/>
    <cellStyle name="Normal 2 2 2 3 2 2 16" xfId="2132"/>
    <cellStyle name="Normal 2 2 2 3 2 2 17" xfId="2133"/>
    <cellStyle name="Normal 2 2 2 3 2 2 18" xfId="2134"/>
    <cellStyle name="Normal 2 2 2 3 2 2 19" xfId="2135"/>
    <cellStyle name="Normal 2 2 2 3 2 2 2" xfId="2136"/>
    <cellStyle name="Normal 2 2 2 3 2 2 20" xfId="2137"/>
    <cellStyle name="Normal 2 2 2 3 2 2 21" xfId="2138"/>
    <cellStyle name="Normal 2 2 2 3 2 2 22" xfId="2139"/>
    <cellStyle name="Normal 2 2 2 3 2 2 23" xfId="2140"/>
    <cellStyle name="Normal 2 2 2 3 2 2 24" xfId="2141"/>
    <cellStyle name="Normal 2 2 2 3 2 2 25" xfId="2142"/>
    <cellStyle name="Normal 2 2 2 3 2 2 26" xfId="2143"/>
    <cellStyle name="Normal 2 2 2 3 2 2 27" xfId="2144"/>
    <cellStyle name="Normal 2 2 2 3 2 2 28" xfId="2145"/>
    <cellStyle name="Normal 2 2 2 3 2 2 29" xfId="2146"/>
    <cellStyle name="Normal 2 2 2 3 2 2 3" xfId="2147"/>
    <cellStyle name="Normal 2 2 2 3 2 2 30" xfId="2148"/>
    <cellStyle name="Normal 2 2 2 3 2 2 31" xfId="2149"/>
    <cellStyle name="Normal 2 2 2 3 2 2 32" xfId="2150"/>
    <cellStyle name="Normal 2 2 2 3 2 2 33" xfId="2151"/>
    <cellStyle name="Normal 2 2 2 3 2 2 34" xfId="2152"/>
    <cellStyle name="Normal 2 2 2 3 2 2 35" xfId="2153"/>
    <cellStyle name="Normal 2 2 2 3 2 2 36" xfId="2154"/>
    <cellStyle name="Normal 2 2 2 3 2 2 37" xfId="2155"/>
    <cellStyle name="Normal 2 2 2 3 2 2 38" xfId="2156"/>
    <cellStyle name="Normal 2 2 2 3 2 2 39" xfId="2157"/>
    <cellStyle name="Normal 2 2 2 3 2 2 4" xfId="2158"/>
    <cellStyle name="Normal 2 2 2 3 2 2 40" xfId="2159"/>
    <cellStyle name="Normal 2 2 2 3 2 2 41" xfId="2160"/>
    <cellStyle name="Normal 2 2 2 3 2 2 42" xfId="2161"/>
    <cellStyle name="Normal 2 2 2 3 2 2 43" xfId="2162"/>
    <cellStyle name="Normal 2 2 2 3 2 2 44" xfId="2163"/>
    <cellStyle name="Normal 2 2 2 3 2 2 45" xfId="2164"/>
    <cellStyle name="Normal 2 2 2 3 2 2 46" xfId="10905"/>
    <cellStyle name="Normal 2 2 2 3 2 2 46 2" xfId="16766"/>
    <cellStyle name="Normal 2 2 2 3 2 2 5" xfId="2165"/>
    <cellStyle name="Normal 2 2 2 3 2 2 6" xfId="2166"/>
    <cellStyle name="Normal 2 2 2 3 2 2 7" xfId="2167"/>
    <cellStyle name="Normal 2 2 2 3 2 2 8" xfId="2168"/>
    <cellStyle name="Normal 2 2 2 3 2 2 9" xfId="2169"/>
    <cellStyle name="Normal 2 2 2 3 2 3" xfId="2170"/>
    <cellStyle name="Normal 2 2 2 3 2 3 10" xfId="2171"/>
    <cellStyle name="Normal 2 2 2 3 2 3 11" xfId="2172"/>
    <cellStyle name="Normal 2 2 2 3 2 3 12" xfId="2173"/>
    <cellStyle name="Normal 2 2 2 3 2 3 13" xfId="2174"/>
    <cellStyle name="Normal 2 2 2 3 2 3 14" xfId="2175"/>
    <cellStyle name="Normal 2 2 2 3 2 3 15" xfId="2176"/>
    <cellStyle name="Normal 2 2 2 3 2 3 16" xfId="2177"/>
    <cellStyle name="Normal 2 2 2 3 2 3 17" xfId="2178"/>
    <cellStyle name="Normal 2 2 2 3 2 3 18" xfId="2179"/>
    <cellStyle name="Normal 2 2 2 3 2 3 19" xfId="2180"/>
    <cellStyle name="Normal 2 2 2 3 2 3 2" xfId="2181"/>
    <cellStyle name="Normal 2 2 2 3 2 3 20" xfId="2182"/>
    <cellStyle name="Normal 2 2 2 3 2 3 21" xfId="2183"/>
    <cellStyle name="Normal 2 2 2 3 2 3 22" xfId="2184"/>
    <cellStyle name="Normal 2 2 2 3 2 3 23" xfId="2185"/>
    <cellStyle name="Normal 2 2 2 3 2 3 24" xfId="2186"/>
    <cellStyle name="Normal 2 2 2 3 2 3 25" xfId="2187"/>
    <cellStyle name="Normal 2 2 2 3 2 3 26" xfId="2188"/>
    <cellStyle name="Normal 2 2 2 3 2 3 27" xfId="2189"/>
    <cellStyle name="Normal 2 2 2 3 2 3 28" xfId="2190"/>
    <cellStyle name="Normal 2 2 2 3 2 3 29" xfId="2191"/>
    <cellStyle name="Normal 2 2 2 3 2 3 3" xfId="2192"/>
    <cellStyle name="Normal 2 2 2 3 2 3 30" xfId="2193"/>
    <cellStyle name="Normal 2 2 2 3 2 3 31" xfId="2194"/>
    <cellStyle name="Normal 2 2 2 3 2 3 32" xfId="2195"/>
    <cellStyle name="Normal 2 2 2 3 2 3 33" xfId="2196"/>
    <cellStyle name="Normal 2 2 2 3 2 3 34" xfId="2197"/>
    <cellStyle name="Normal 2 2 2 3 2 3 35" xfId="2198"/>
    <cellStyle name="Normal 2 2 2 3 2 3 36" xfId="2199"/>
    <cellStyle name="Normal 2 2 2 3 2 3 37" xfId="2200"/>
    <cellStyle name="Normal 2 2 2 3 2 3 38" xfId="2201"/>
    <cellStyle name="Normal 2 2 2 3 2 3 39" xfId="2202"/>
    <cellStyle name="Normal 2 2 2 3 2 3 4" xfId="2203"/>
    <cellStyle name="Normal 2 2 2 3 2 3 40" xfId="2204"/>
    <cellStyle name="Normal 2 2 2 3 2 3 41" xfId="2205"/>
    <cellStyle name="Normal 2 2 2 3 2 3 42" xfId="2206"/>
    <cellStyle name="Normal 2 2 2 3 2 3 43" xfId="2207"/>
    <cellStyle name="Normal 2 2 2 3 2 3 44" xfId="2208"/>
    <cellStyle name="Normal 2 2 2 3 2 3 45" xfId="2209"/>
    <cellStyle name="Normal 2 2 2 3 2 3 5" xfId="2210"/>
    <cellStyle name="Normal 2 2 2 3 2 3 6" xfId="2211"/>
    <cellStyle name="Normal 2 2 2 3 2 3 7" xfId="2212"/>
    <cellStyle name="Normal 2 2 2 3 2 3 8" xfId="2213"/>
    <cellStyle name="Normal 2 2 2 3 2 3 9" xfId="2214"/>
    <cellStyle name="Normal 2 2 2 3 2 4" xfId="6265"/>
    <cellStyle name="Normal 2 2 2 3 2 4 2" xfId="12772"/>
    <cellStyle name="Normal 2 2 2 3 2 5" xfId="8042"/>
    <cellStyle name="Normal 2 2 2 3 2 5 2" xfId="14548"/>
    <cellStyle name="Normal 2 2 2 3 2 6" xfId="11012"/>
    <cellStyle name="Normal 2 2 2 3 20" xfId="2215"/>
    <cellStyle name="Normal 2 2 2 3 21" xfId="2216"/>
    <cellStyle name="Normal 2 2 2 3 22" xfId="2217"/>
    <cellStyle name="Normal 2 2 2 3 23" xfId="2218"/>
    <cellStyle name="Normal 2 2 2 3 24" xfId="2219"/>
    <cellStyle name="Normal 2 2 2 3 25" xfId="2220"/>
    <cellStyle name="Normal 2 2 2 3 26" xfId="2221"/>
    <cellStyle name="Normal 2 2 2 3 27" xfId="2222"/>
    <cellStyle name="Normal 2 2 2 3 28" xfId="2223"/>
    <cellStyle name="Normal 2 2 2 3 29" xfId="2224"/>
    <cellStyle name="Normal 2 2 2 3 3" xfId="2225"/>
    <cellStyle name="Normal 2 2 2 3 3 10" xfId="2226"/>
    <cellStyle name="Normal 2 2 2 3 3 11" xfId="2227"/>
    <cellStyle name="Normal 2 2 2 3 3 12" xfId="2228"/>
    <cellStyle name="Normal 2 2 2 3 3 13" xfId="2229"/>
    <cellStyle name="Normal 2 2 2 3 3 14" xfId="2230"/>
    <cellStyle name="Normal 2 2 2 3 3 15" xfId="2231"/>
    <cellStyle name="Normal 2 2 2 3 3 16" xfId="2232"/>
    <cellStyle name="Normal 2 2 2 3 3 17" xfId="2233"/>
    <cellStyle name="Normal 2 2 2 3 3 18" xfId="2234"/>
    <cellStyle name="Normal 2 2 2 3 3 19" xfId="2235"/>
    <cellStyle name="Normal 2 2 2 3 3 2" xfId="2236"/>
    <cellStyle name="Normal 2 2 2 3 3 20" xfId="2237"/>
    <cellStyle name="Normal 2 2 2 3 3 21" xfId="2238"/>
    <cellStyle name="Normal 2 2 2 3 3 22" xfId="2239"/>
    <cellStyle name="Normal 2 2 2 3 3 23" xfId="2240"/>
    <cellStyle name="Normal 2 2 2 3 3 24" xfId="2241"/>
    <cellStyle name="Normal 2 2 2 3 3 25" xfId="2242"/>
    <cellStyle name="Normal 2 2 2 3 3 26" xfId="2243"/>
    <cellStyle name="Normal 2 2 2 3 3 27" xfId="2244"/>
    <cellStyle name="Normal 2 2 2 3 3 28" xfId="2245"/>
    <cellStyle name="Normal 2 2 2 3 3 29" xfId="2246"/>
    <cellStyle name="Normal 2 2 2 3 3 3" xfId="2247"/>
    <cellStyle name="Normal 2 2 2 3 3 30" xfId="2248"/>
    <cellStyle name="Normal 2 2 2 3 3 31" xfId="2249"/>
    <cellStyle name="Normal 2 2 2 3 3 32" xfId="2250"/>
    <cellStyle name="Normal 2 2 2 3 3 33" xfId="2251"/>
    <cellStyle name="Normal 2 2 2 3 3 34" xfId="2252"/>
    <cellStyle name="Normal 2 2 2 3 3 35" xfId="2253"/>
    <cellStyle name="Normal 2 2 2 3 3 36" xfId="2254"/>
    <cellStyle name="Normal 2 2 2 3 3 37" xfId="2255"/>
    <cellStyle name="Normal 2 2 2 3 3 38" xfId="2256"/>
    <cellStyle name="Normal 2 2 2 3 3 39" xfId="2257"/>
    <cellStyle name="Normal 2 2 2 3 3 4" xfId="2258"/>
    <cellStyle name="Normal 2 2 2 3 3 40" xfId="2259"/>
    <cellStyle name="Normal 2 2 2 3 3 41" xfId="2260"/>
    <cellStyle name="Normal 2 2 2 3 3 42" xfId="2261"/>
    <cellStyle name="Normal 2 2 2 3 3 43" xfId="2262"/>
    <cellStyle name="Normal 2 2 2 3 3 44" xfId="2263"/>
    <cellStyle name="Normal 2 2 2 3 3 45" xfId="2264"/>
    <cellStyle name="Normal 2 2 2 3 3 5" xfId="2265"/>
    <cellStyle name="Normal 2 2 2 3 3 6" xfId="2266"/>
    <cellStyle name="Normal 2 2 2 3 3 7" xfId="2267"/>
    <cellStyle name="Normal 2 2 2 3 3 8" xfId="2268"/>
    <cellStyle name="Normal 2 2 2 3 3 9" xfId="2269"/>
    <cellStyle name="Normal 2 2 2 3 30" xfId="2270"/>
    <cellStyle name="Normal 2 2 2 3 31" xfId="2271"/>
    <cellStyle name="Normal 2 2 2 3 32" xfId="2272"/>
    <cellStyle name="Normal 2 2 2 3 33" xfId="2273"/>
    <cellStyle name="Normal 2 2 2 3 34" xfId="2274"/>
    <cellStyle name="Normal 2 2 2 3 35" xfId="2275"/>
    <cellStyle name="Normal 2 2 2 3 36" xfId="2276"/>
    <cellStyle name="Normal 2 2 2 3 37" xfId="2277"/>
    <cellStyle name="Normal 2 2 2 3 38" xfId="2278"/>
    <cellStyle name="Normal 2 2 2 3 39" xfId="2279"/>
    <cellStyle name="Normal 2 2 2 3 4" xfId="2280"/>
    <cellStyle name="Normal 2 2 2 3 4 2" xfId="6266"/>
    <cellStyle name="Normal 2 2 2 3 4 2 2" xfId="12773"/>
    <cellStyle name="Normal 2 2 2 3 4 3" xfId="8043"/>
    <cellStyle name="Normal 2 2 2 3 4 3 2" xfId="14549"/>
    <cellStyle name="Normal 2 2 2 3 4 4" xfId="11013"/>
    <cellStyle name="Normal 2 2 2 3 40" xfId="2281"/>
    <cellStyle name="Normal 2 2 2 3 41" xfId="2282"/>
    <cellStyle name="Normal 2 2 2 3 42" xfId="2283"/>
    <cellStyle name="Normal 2 2 2 3 43" xfId="2284"/>
    <cellStyle name="Normal 2 2 2 3 44" xfId="2285"/>
    <cellStyle name="Normal 2 2 2 3 45" xfId="2286"/>
    <cellStyle name="Normal 2 2 2 3 46" xfId="2287"/>
    <cellStyle name="Normal 2 2 2 3 47" xfId="2288"/>
    <cellStyle name="Normal 2 2 2 3 48" xfId="2289"/>
    <cellStyle name="Normal 2 2 2 3 5" xfId="2290"/>
    <cellStyle name="Normal 2 2 2 3 6" xfId="2291"/>
    <cellStyle name="Normal 2 2 2 3 7" xfId="2292"/>
    <cellStyle name="Normal 2 2 2 3 8" xfId="2293"/>
    <cellStyle name="Normal 2 2 2 3 9" xfId="2294"/>
    <cellStyle name="Normal 2 2 2 4" xfId="2295"/>
    <cellStyle name="Normal 2 2 2 4 10" xfId="2296"/>
    <cellStyle name="Normal 2 2 2 4 11" xfId="2297"/>
    <cellStyle name="Normal 2 2 2 4 12" xfId="2298"/>
    <cellStyle name="Normal 2 2 2 4 13" xfId="2299"/>
    <cellStyle name="Normal 2 2 2 4 14" xfId="2300"/>
    <cellStyle name="Normal 2 2 2 4 15" xfId="2301"/>
    <cellStyle name="Normal 2 2 2 4 16" xfId="2302"/>
    <cellStyle name="Normal 2 2 2 4 17" xfId="2303"/>
    <cellStyle name="Normal 2 2 2 4 18" xfId="2304"/>
    <cellStyle name="Normal 2 2 2 4 19" xfId="2305"/>
    <cellStyle name="Normal 2 2 2 4 2" xfId="2306"/>
    <cellStyle name="Normal 2 2 2 4 20" xfId="2307"/>
    <cellStyle name="Normal 2 2 2 4 21" xfId="2308"/>
    <cellStyle name="Normal 2 2 2 4 22" xfId="2309"/>
    <cellStyle name="Normal 2 2 2 4 23" xfId="2310"/>
    <cellStyle name="Normal 2 2 2 4 24" xfId="2311"/>
    <cellStyle name="Normal 2 2 2 4 25" xfId="2312"/>
    <cellStyle name="Normal 2 2 2 4 26" xfId="2313"/>
    <cellStyle name="Normal 2 2 2 4 27" xfId="2314"/>
    <cellStyle name="Normal 2 2 2 4 28" xfId="2315"/>
    <cellStyle name="Normal 2 2 2 4 29" xfId="2316"/>
    <cellStyle name="Normal 2 2 2 4 3" xfId="2317"/>
    <cellStyle name="Normal 2 2 2 4 30" xfId="2318"/>
    <cellStyle name="Normal 2 2 2 4 31" xfId="2319"/>
    <cellStyle name="Normal 2 2 2 4 32" xfId="2320"/>
    <cellStyle name="Normal 2 2 2 4 33" xfId="2321"/>
    <cellStyle name="Normal 2 2 2 4 34" xfId="2322"/>
    <cellStyle name="Normal 2 2 2 4 35" xfId="2323"/>
    <cellStyle name="Normal 2 2 2 4 36" xfId="2324"/>
    <cellStyle name="Normal 2 2 2 4 37" xfId="2325"/>
    <cellStyle name="Normal 2 2 2 4 38" xfId="2326"/>
    <cellStyle name="Normal 2 2 2 4 39" xfId="2327"/>
    <cellStyle name="Normal 2 2 2 4 4" xfId="2328"/>
    <cellStyle name="Normal 2 2 2 4 40" xfId="2329"/>
    <cellStyle name="Normal 2 2 2 4 41" xfId="2330"/>
    <cellStyle name="Normal 2 2 2 4 42" xfId="2331"/>
    <cellStyle name="Normal 2 2 2 4 43" xfId="2332"/>
    <cellStyle name="Normal 2 2 2 4 44" xfId="2333"/>
    <cellStyle name="Normal 2 2 2 4 45" xfId="2334"/>
    <cellStyle name="Normal 2 2 2 4 5" xfId="2335"/>
    <cellStyle name="Normal 2 2 2 4 6" xfId="2336"/>
    <cellStyle name="Normal 2 2 2 4 7" xfId="2337"/>
    <cellStyle name="Normal 2 2 2 4 8" xfId="2338"/>
    <cellStyle name="Normal 2 2 2 4 9" xfId="2339"/>
    <cellStyle name="Normal 2 2 2 5" xfId="2340"/>
    <cellStyle name="Normal 2 2 2 5 2" xfId="6267"/>
    <cellStyle name="Normal 2 2 2 5 2 2" xfId="12774"/>
    <cellStyle name="Normal 2 2 2 5 3" xfId="8044"/>
    <cellStyle name="Normal 2 2 2 5 3 2" xfId="14550"/>
    <cellStyle name="Normal 2 2 2 5 4" xfId="11014"/>
    <cellStyle name="Normal 2 2 2 6" xfId="2341"/>
    <cellStyle name="Normal 2 2 2 6 10" xfId="2342"/>
    <cellStyle name="Normal 2 2 2 6 11" xfId="2343"/>
    <cellStyle name="Normal 2 2 2 6 12" xfId="2344"/>
    <cellStyle name="Normal 2 2 2 6 13" xfId="2345"/>
    <cellStyle name="Normal 2 2 2 6 14" xfId="2346"/>
    <cellStyle name="Normal 2 2 2 6 15" xfId="2347"/>
    <cellStyle name="Normal 2 2 2 6 16" xfId="2348"/>
    <cellStyle name="Normal 2 2 2 6 17" xfId="2349"/>
    <cellStyle name="Normal 2 2 2 6 18" xfId="2350"/>
    <cellStyle name="Normal 2 2 2 6 19" xfId="2351"/>
    <cellStyle name="Normal 2 2 2 6 2" xfId="2352"/>
    <cellStyle name="Normal 2 2 2 6 20" xfId="2353"/>
    <cellStyle name="Normal 2 2 2 6 21" xfId="2354"/>
    <cellStyle name="Normal 2 2 2 6 22" xfId="2355"/>
    <cellStyle name="Normal 2 2 2 6 23" xfId="2356"/>
    <cellStyle name="Normal 2 2 2 6 24" xfId="2357"/>
    <cellStyle name="Normal 2 2 2 6 25" xfId="2358"/>
    <cellStyle name="Normal 2 2 2 6 26" xfId="2359"/>
    <cellStyle name="Normal 2 2 2 6 27" xfId="2360"/>
    <cellStyle name="Normal 2 2 2 6 28" xfId="2361"/>
    <cellStyle name="Normal 2 2 2 6 29" xfId="2362"/>
    <cellStyle name="Normal 2 2 2 6 3" xfId="2363"/>
    <cellStyle name="Normal 2 2 2 6 30" xfId="2364"/>
    <cellStyle name="Normal 2 2 2 6 31" xfId="2365"/>
    <cellStyle name="Normal 2 2 2 6 32" xfId="2366"/>
    <cellStyle name="Normal 2 2 2 6 33" xfId="2367"/>
    <cellStyle name="Normal 2 2 2 6 34" xfId="2368"/>
    <cellStyle name="Normal 2 2 2 6 35" xfId="2369"/>
    <cellStyle name="Normal 2 2 2 6 36" xfId="2370"/>
    <cellStyle name="Normal 2 2 2 6 37" xfId="2371"/>
    <cellStyle name="Normal 2 2 2 6 38" xfId="2372"/>
    <cellStyle name="Normal 2 2 2 6 39" xfId="2373"/>
    <cellStyle name="Normal 2 2 2 6 4" xfId="2374"/>
    <cellStyle name="Normal 2 2 2 6 40" xfId="2375"/>
    <cellStyle name="Normal 2 2 2 6 41" xfId="2376"/>
    <cellStyle name="Normal 2 2 2 6 42" xfId="2377"/>
    <cellStyle name="Normal 2 2 2 6 43" xfId="2378"/>
    <cellStyle name="Normal 2 2 2 6 44" xfId="2379"/>
    <cellStyle name="Normal 2 2 2 6 45" xfId="2380"/>
    <cellStyle name="Normal 2 2 2 6 5" xfId="2381"/>
    <cellStyle name="Normal 2 2 2 6 6" xfId="2382"/>
    <cellStyle name="Normal 2 2 2 6 7" xfId="2383"/>
    <cellStyle name="Normal 2 2 2 6 8" xfId="2384"/>
    <cellStyle name="Normal 2 2 2 6 9" xfId="2385"/>
    <cellStyle name="Normal 2 2 2 7" xfId="2386"/>
    <cellStyle name="Normal 2 2 2 7 2" xfId="2387"/>
    <cellStyle name="Normal 2 2 2 7 2 10" xfId="2388"/>
    <cellStyle name="Normal 2 2 2 7 2 11" xfId="2389"/>
    <cellStyle name="Normal 2 2 2 7 2 12" xfId="2390"/>
    <cellStyle name="Normal 2 2 2 7 2 13" xfId="2391"/>
    <cellStyle name="Normal 2 2 2 7 2 14" xfId="2392"/>
    <cellStyle name="Normal 2 2 2 7 2 15" xfId="2393"/>
    <cellStyle name="Normal 2 2 2 7 2 16" xfId="2394"/>
    <cellStyle name="Normal 2 2 2 7 2 17" xfId="2395"/>
    <cellStyle name="Normal 2 2 2 7 2 18" xfId="2396"/>
    <cellStyle name="Normal 2 2 2 7 2 19" xfId="2397"/>
    <cellStyle name="Normal 2 2 2 7 2 2" xfId="2398"/>
    <cellStyle name="Normal 2 2 2 7 2 20" xfId="2399"/>
    <cellStyle name="Normal 2 2 2 7 2 21" xfId="2400"/>
    <cellStyle name="Normal 2 2 2 7 2 22" xfId="2401"/>
    <cellStyle name="Normal 2 2 2 7 2 23" xfId="2402"/>
    <cellStyle name="Normal 2 2 2 7 2 24" xfId="2403"/>
    <cellStyle name="Normal 2 2 2 7 2 25" xfId="2404"/>
    <cellStyle name="Normal 2 2 2 7 2 26" xfId="2405"/>
    <cellStyle name="Normal 2 2 2 7 2 27" xfId="2406"/>
    <cellStyle name="Normal 2 2 2 7 2 28" xfId="2407"/>
    <cellStyle name="Normal 2 2 2 7 2 29" xfId="2408"/>
    <cellStyle name="Normal 2 2 2 7 2 3" xfId="2409"/>
    <cellStyle name="Normal 2 2 2 7 2 30" xfId="2410"/>
    <cellStyle name="Normal 2 2 2 7 2 31" xfId="2411"/>
    <cellStyle name="Normal 2 2 2 7 2 32" xfId="2412"/>
    <cellStyle name="Normal 2 2 2 7 2 33" xfId="2413"/>
    <cellStyle name="Normal 2 2 2 7 2 34" xfId="2414"/>
    <cellStyle name="Normal 2 2 2 7 2 35" xfId="2415"/>
    <cellStyle name="Normal 2 2 2 7 2 36" xfId="2416"/>
    <cellStyle name="Normal 2 2 2 7 2 37" xfId="2417"/>
    <cellStyle name="Normal 2 2 2 7 2 38" xfId="2418"/>
    <cellStyle name="Normal 2 2 2 7 2 39" xfId="2419"/>
    <cellStyle name="Normal 2 2 2 7 2 4" xfId="2420"/>
    <cellStyle name="Normal 2 2 2 7 2 40" xfId="2421"/>
    <cellStyle name="Normal 2 2 2 7 2 41" xfId="2422"/>
    <cellStyle name="Normal 2 2 2 7 2 42" xfId="2423"/>
    <cellStyle name="Normal 2 2 2 7 2 43" xfId="2424"/>
    <cellStyle name="Normal 2 2 2 7 2 44" xfId="2425"/>
    <cellStyle name="Normal 2 2 2 7 2 45" xfId="2426"/>
    <cellStyle name="Normal 2 2 2 7 2 5" xfId="2427"/>
    <cellStyle name="Normal 2 2 2 7 2 6" xfId="2428"/>
    <cellStyle name="Normal 2 2 2 7 2 7" xfId="2429"/>
    <cellStyle name="Normal 2 2 2 7 2 8" xfId="2430"/>
    <cellStyle name="Normal 2 2 2 7 2 9" xfId="2431"/>
    <cellStyle name="Normal 2 2 2 8" xfId="2432"/>
    <cellStyle name="Normal 2 2 2 8 2" xfId="2433"/>
    <cellStyle name="Normal 2 2 2 8 2 10" xfId="2434"/>
    <cellStyle name="Normal 2 2 2 8 2 11" xfId="2435"/>
    <cellStyle name="Normal 2 2 2 8 2 12" xfId="2436"/>
    <cellStyle name="Normal 2 2 2 8 2 13" xfId="2437"/>
    <cellStyle name="Normal 2 2 2 8 2 14" xfId="2438"/>
    <cellStyle name="Normal 2 2 2 8 2 15" xfId="2439"/>
    <cellStyle name="Normal 2 2 2 8 2 16" xfId="2440"/>
    <cellStyle name="Normal 2 2 2 8 2 17" xfId="2441"/>
    <cellStyle name="Normal 2 2 2 8 2 18" xfId="2442"/>
    <cellStyle name="Normal 2 2 2 8 2 19" xfId="2443"/>
    <cellStyle name="Normal 2 2 2 8 2 2" xfId="2444"/>
    <cellStyle name="Normal 2 2 2 8 2 20" xfId="2445"/>
    <cellStyle name="Normal 2 2 2 8 2 21" xfId="2446"/>
    <cellStyle name="Normal 2 2 2 8 2 22" xfId="2447"/>
    <cellStyle name="Normal 2 2 2 8 2 23" xfId="2448"/>
    <cellStyle name="Normal 2 2 2 8 2 24" xfId="2449"/>
    <cellStyle name="Normal 2 2 2 8 2 25" xfId="2450"/>
    <cellStyle name="Normal 2 2 2 8 2 26" xfId="2451"/>
    <cellStyle name="Normal 2 2 2 8 2 27" xfId="2452"/>
    <cellStyle name="Normal 2 2 2 8 2 28" xfId="2453"/>
    <cellStyle name="Normal 2 2 2 8 2 29" xfId="2454"/>
    <cellStyle name="Normal 2 2 2 8 2 3" xfId="2455"/>
    <cellStyle name="Normal 2 2 2 8 2 30" xfId="2456"/>
    <cellStyle name="Normal 2 2 2 8 2 31" xfId="2457"/>
    <cellStyle name="Normal 2 2 2 8 2 32" xfId="2458"/>
    <cellStyle name="Normal 2 2 2 8 2 33" xfId="2459"/>
    <cellStyle name="Normal 2 2 2 8 2 34" xfId="2460"/>
    <cellStyle name="Normal 2 2 2 8 2 35" xfId="2461"/>
    <cellStyle name="Normal 2 2 2 8 2 36" xfId="2462"/>
    <cellStyle name="Normal 2 2 2 8 2 37" xfId="2463"/>
    <cellStyle name="Normal 2 2 2 8 2 38" xfId="2464"/>
    <cellStyle name="Normal 2 2 2 8 2 39" xfId="2465"/>
    <cellStyle name="Normal 2 2 2 8 2 4" xfId="2466"/>
    <cellStyle name="Normal 2 2 2 8 2 40" xfId="2467"/>
    <cellStyle name="Normal 2 2 2 8 2 41" xfId="2468"/>
    <cellStyle name="Normal 2 2 2 8 2 42" xfId="2469"/>
    <cellStyle name="Normal 2 2 2 8 2 43" xfId="2470"/>
    <cellStyle name="Normal 2 2 2 8 2 44" xfId="2471"/>
    <cellStyle name="Normal 2 2 2 8 2 45" xfId="2472"/>
    <cellStyle name="Normal 2 2 2 8 2 5" xfId="2473"/>
    <cellStyle name="Normal 2 2 2 8 2 6" xfId="2474"/>
    <cellStyle name="Normal 2 2 2 8 2 7" xfId="2475"/>
    <cellStyle name="Normal 2 2 2 8 2 8" xfId="2476"/>
    <cellStyle name="Normal 2 2 2 8 2 9" xfId="2477"/>
    <cellStyle name="Normal 2 2 2 9" xfId="2478"/>
    <cellStyle name="Normal 2 2 2 9 2" xfId="2479"/>
    <cellStyle name="Normal 2 2 2 9 2 10" xfId="2480"/>
    <cellStyle name="Normal 2 2 2 9 2 11" xfId="2481"/>
    <cellStyle name="Normal 2 2 2 9 2 12" xfId="2482"/>
    <cellStyle name="Normal 2 2 2 9 2 13" xfId="2483"/>
    <cellStyle name="Normal 2 2 2 9 2 14" xfId="2484"/>
    <cellStyle name="Normal 2 2 2 9 2 15" xfId="2485"/>
    <cellStyle name="Normal 2 2 2 9 2 16" xfId="2486"/>
    <cellStyle name="Normal 2 2 2 9 2 17" xfId="2487"/>
    <cellStyle name="Normal 2 2 2 9 2 18" xfId="2488"/>
    <cellStyle name="Normal 2 2 2 9 2 19" xfId="2489"/>
    <cellStyle name="Normal 2 2 2 9 2 2" xfId="2490"/>
    <cellStyle name="Normal 2 2 2 9 2 20" xfId="2491"/>
    <cellStyle name="Normal 2 2 2 9 2 21" xfId="2492"/>
    <cellStyle name="Normal 2 2 2 9 2 22" xfId="2493"/>
    <cellStyle name="Normal 2 2 2 9 2 23" xfId="2494"/>
    <cellStyle name="Normal 2 2 2 9 2 24" xfId="2495"/>
    <cellStyle name="Normal 2 2 2 9 2 25" xfId="2496"/>
    <cellStyle name="Normal 2 2 2 9 2 26" xfId="2497"/>
    <cellStyle name="Normal 2 2 2 9 2 27" xfId="2498"/>
    <cellStyle name="Normal 2 2 2 9 2 28" xfId="2499"/>
    <cellStyle name="Normal 2 2 2 9 2 29" xfId="2500"/>
    <cellStyle name="Normal 2 2 2 9 2 3" xfId="2501"/>
    <cellStyle name="Normal 2 2 2 9 2 30" xfId="2502"/>
    <cellStyle name="Normal 2 2 2 9 2 31" xfId="2503"/>
    <cellStyle name="Normal 2 2 2 9 2 32" xfId="2504"/>
    <cellStyle name="Normal 2 2 2 9 2 33" xfId="2505"/>
    <cellStyle name="Normal 2 2 2 9 2 34" xfId="2506"/>
    <cellStyle name="Normal 2 2 2 9 2 35" xfId="2507"/>
    <cellStyle name="Normal 2 2 2 9 2 36" xfId="2508"/>
    <cellStyle name="Normal 2 2 2 9 2 37" xfId="2509"/>
    <cellStyle name="Normal 2 2 2 9 2 38" xfId="2510"/>
    <cellStyle name="Normal 2 2 2 9 2 39" xfId="2511"/>
    <cellStyle name="Normal 2 2 2 9 2 4" xfId="2512"/>
    <cellStyle name="Normal 2 2 2 9 2 40" xfId="2513"/>
    <cellStyle name="Normal 2 2 2 9 2 41" xfId="2514"/>
    <cellStyle name="Normal 2 2 2 9 2 42" xfId="2515"/>
    <cellStyle name="Normal 2 2 2 9 2 43" xfId="2516"/>
    <cellStyle name="Normal 2 2 2 9 2 44" xfId="2517"/>
    <cellStyle name="Normal 2 2 2 9 2 45" xfId="2518"/>
    <cellStyle name="Normal 2 2 2 9 2 5" xfId="2519"/>
    <cellStyle name="Normal 2 2 2 9 2 6" xfId="2520"/>
    <cellStyle name="Normal 2 2 2 9 2 7" xfId="2521"/>
    <cellStyle name="Normal 2 2 2 9 2 8" xfId="2522"/>
    <cellStyle name="Normal 2 2 2 9 2 9" xfId="2523"/>
    <cellStyle name="Normal 2 2 3" xfId="2524"/>
    <cellStyle name="Normal 2 2 3 2" xfId="6148"/>
    <cellStyle name="Normal 2 2 3 3" xfId="6149"/>
    <cellStyle name="Normal 2 2 3 4" xfId="6268"/>
    <cellStyle name="Normal 2 2 3 4 2" xfId="12775"/>
    <cellStyle name="Normal 2 2 3 5" xfId="8045"/>
    <cellStyle name="Normal 2 2 3 5 2" xfId="14551"/>
    <cellStyle name="Normal 2 2 3 6" xfId="11015"/>
    <cellStyle name="Normal 2 2 4" xfId="2525"/>
    <cellStyle name="Normal 2 2 4 10" xfId="2526"/>
    <cellStyle name="Normal 2 2 4 11" xfId="2527"/>
    <cellStyle name="Normal 2 2 4 12" xfId="2528"/>
    <cellStyle name="Normal 2 2 4 13" xfId="2529"/>
    <cellStyle name="Normal 2 2 4 14" xfId="2530"/>
    <cellStyle name="Normal 2 2 4 15" xfId="2531"/>
    <cellStyle name="Normal 2 2 4 16" xfId="2532"/>
    <cellStyle name="Normal 2 2 4 17" xfId="2533"/>
    <cellStyle name="Normal 2 2 4 18" xfId="2534"/>
    <cellStyle name="Normal 2 2 4 19" xfId="2535"/>
    <cellStyle name="Normal 2 2 4 2" xfId="2536"/>
    <cellStyle name="Normal 2 2 4 2 2" xfId="6269"/>
    <cellStyle name="Normal 2 2 4 2 2 2" xfId="12776"/>
    <cellStyle name="Normal 2 2 4 2 3" xfId="8046"/>
    <cellStyle name="Normal 2 2 4 2 3 2" xfId="14552"/>
    <cellStyle name="Normal 2 2 4 2 4" xfId="11016"/>
    <cellStyle name="Normal 2 2 4 20" xfId="2537"/>
    <cellStyle name="Normal 2 2 4 21" xfId="2538"/>
    <cellStyle name="Normal 2 2 4 22" xfId="2539"/>
    <cellStyle name="Normal 2 2 4 23" xfId="2540"/>
    <cellStyle name="Normal 2 2 4 24" xfId="2541"/>
    <cellStyle name="Normal 2 2 4 25" xfId="2542"/>
    <cellStyle name="Normal 2 2 4 26" xfId="2543"/>
    <cellStyle name="Normal 2 2 4 27" xfId="2544"/>
    <cellStyle name="Normal 2 2 4 28" xfId="2545"/>
    <cellStyle name="Normal 2 2 4 29" xfId="2546"/>
    <cellStyle name="Normal 2 2 4 3" xfId="2547"/>
    <cellStyle name="Normal 2 2 4 3 2" xfId="6270"/>
    <cellStyle name="Normal 2 2 4 3 2 2" xfId="12777"/>
    <cellStyle name="Normal 2 2 4 3 3" xfId="8047"/>
    <cellStyle name="Normal 2 2 4 3 3 2" xfId="14553"/>
    <cellStyle name="Normal 2 2 4 3 4" xfId="11017"/>
    <cellStyle name="Normal 2 2 4 30" xfId="2548"/>
    <cellStyle name="Normal 2 2 4 31" xfId="2549"/>
    <cellStyle name="Normal 2 2 4 32" xfId="2550"/>
    <cellStyle name="Normal 2 2 4 33" xfId="2551"/>
    <cellStyle name="Normal 2 2 4 34" xfId="2552"/>
    <cellStyle name="Normal 2 2 4 35" xfId="2553"/>
    <cellStyle name="Normal 2 2 4 36" xfId="2554"/>
    <cellStyle name="Normal 2 2 4 37" xfId="2555"/>
    <cellStyle name="Normal 2 2 4 38" xfId="2556"/>
    <cellStyle name="Normal 2 2 4 39" xfId="2557"/>
    <cellStyle name="Normal 2 2 4 4" xfId="2558"/>
    <cellStyle name="Normal 2 2 4 40" xfId="2559"/>
    <cellStyle name="Normal 2 2 4 41" xfId="2560"/>
    <cellStyle name="Normal 2 2 4 42" xfId="2561"/>
    <cellStyle name="Normal 2 2 4 43" xfId="2562"/>
    <cellStyle name="Normal 2 2 4 44" xfId="2563"/>
    <cellStyle name="Normal 2 2 4 45" xfId="2564"/>
    <cellStyle name="Normal 2 2 4 46" xfId="2565"/>
    <cellStyle name="Normal 2 2 4 47" xfId="2566"/>
    <cellStyle name="Normal 2 2 4 5" xfId="2567"/>
    <cellStyle name="Normal 2 2 4 6" xfId="2568"/>
    <cellStyle name="Normal 2 2 4 7" xfId="2569"/>
    <cellStyle name="Normal 2 2 4 8" xfId="2570"/>
    <cellStyle name="Normal 2 2 4 9" xfId="2571"/>
    <cellStyle name="Normal 2 2 5" xfId="2572"/>
    <cellStyle name="Normal 2 2 5 2" xfId="6271"/>
    <cellStyle name="Normal 2 2 5 2 2" xfId="12778"/>
    <cellStyle name="Normal 2 2 5 3" xfId="8048"/>
    <cellStyle name="Normal 2 2 5 3 2" xfId="14554"/>
    <cellStyle name="Normal 2 2 5 4" xfId="11018"/>
    <cellStyle name="Normal 2 2 6" xfId="2573"/>
    <cellStyle name="Normal 2 2 6 10" xfId="2574"/>
    <cellStyle name="Normal 2 2 6 11" xfId="2575"/>
    <cellStyle name="Normal 2 2 6 12" xfId="2576"/>
    <cellStyle name="Normal 2 2 6 13" xfId="2577"/>
    <cellStyle name="Normal 2 2 6 14" xfId="2578"/>
    <cellStyle name="Normal 2 2 6 15" xfId="2579"/>
    <cellStyle name="Normal 2 2 6 16" xfId="2580"/>
    <cellStyle name="Normal 2 2 6 17" xfId="2581"/>
    <cellStyle name="Normal 2 2 6 18" xfId="2582"/>
    <cellStyle name="Normal 2 2 6 19" xfId="2583"/>
    <cellStyle name="Normal 2 2 6 2" xfId="2584"/>
    <cellStyle name="Normal 2 2 6 20" xfId="2585"/>
    <cellStyle name="Normal 2 2 6 21" xfId="2586"/>
    <cellStyle name="Normal 2 2 6 22" xfId="2587"/>
    <cellStyle name="Normal 2 2 6 23" xfId="2588"/>
    <cellStyle name="Normal 2 2 6 24" xfId="2589"/>
    <cellStyle name="Normal 2 2 6 25" xfId="2590"/>
    <cellStyle name="Normal 2 2 6 26" xfId="2591"/>
    <cellStyle name="Normal 2 2 6 27" xfId="2592"/>
    <cellStyle name="Normal 2 2 6 28" xfId="2593"/>
    <cellStyle name="Normal 2 2 6 29" xfId="2594"/>
    <cellStyle name="Normal 2 2 6 3" xfId="2595"/>
    <cellStyle name="Normal 2 2 6 30" xfId="2596"/>
    <cellStyle name="Normal 2 2 6 31" xfId="2597"/>
    <cellStyle name="Normal 2 2 6 32" xfId="2598"/>
    <cellStyle name="Normal 2 2 6 33" xfId="2599"/>
    <cellStyle name="Normal 2 2 6 34" xfId="2600"/>
    <cellStyle name="Normal 2 2 6 35" xfId="2601"/>
    <cellStyle name="Normal 2 2 6 36" xfId="2602"/>
    <cellStyle name="Normal 2 2 6 37" xfId="2603"/>
    <cellStyle name="Normal 2 2 6 38" xfId="2604"/>
    <cellStyle name="Normal 2 2 6 39" xfId="2605"/>
    <cellStyle name="Normal 2 2 6 4" xfId="2606"/>
    <cellStyle name="Normal 2 2 6 40" xfId="2607"/>
    <cellStyle name="Normal 2 2 6 41" xfId="2608"/>
    <cellStyle name="Normal 2 2 6 42" xfId="2609"/>
    <cellStyle name="Normal 2 2 6 43" xfId="2610"/>
    <cellStyle name="Normal 2 2 6 44" xfId="2611"/>
    <cellStyle name="Normal 2 2 6 45" xfId="2612"/>
    <cellStyle name="Normal 2 2 6 5" xfId="2613"/>
    <cellStyle name="Normal 2 2 6 6" xfId="2614"/>
    <cellStyle name="Normal 2 2 6 7" xfId="2615"/>
    <cellStyle name="Normal 2 2 6 8" xfId="2616"/>
    <cellStyle name="Normal 2 2 6 9" xfId="2617"/>
    <cellStyle name="Normal 2 2 7" xfId="2618"/>
    <cellStyle name="Normal 2 2 7 2" xfId="6272"/>
    <cellStyle name="Normal 2 2 7 2 2" xfId="12779"/>
    <cellStyle name="Normal 2 2 7 3" xfId="8049"/>
    <cellStyle name="Normal 2 2 7 3 2" xfId="14555"/>
    <cellStyle name="Normal 2 2 7 4" xfId="11019"/>
    <cellStyle name="Normal 2 2 8" xfId="2619"/>
    <cellStyle name="Normal 2 2 8 2" xfId="6273"/>
    <cellStyle name="Normal 2 2 8 2 2" xfId="12780"/>
    <cellStyle name="Normal 2 2 8 3" xfId="8050"/>
    <cellStyle name="Normal 2 2 8 3 2" xfId="14556"/>
    <cellStyle name="Normal 2 2 8 4" xfId="11020"/>
    <cellStyle name="Normal 2 2 9" xfId="2620"/>
    <cellStyle name="Normal 2 2 9 2" xfId="6274"/>
    <cellStyle name="Normal 2 2 9 2 2" xfId="12781"/>
    <cellStyle name="Normal 2 2 9 3" xfId="8051"/>
    <cellStyle name="Normal 2 2 9 3 2" xfId="14557"/>
    <cellStyle name="Normal 2 2 9 4" xfId="11021"/>
    <cellStyle name="Normal 2 20" xfId="9773"/>
    <cellStyle name="Normal 2 3" xfId="11"/>
    <cellStyle name="Normal 2 3 1" xfId="10722"/>
    <cellStyle name="Normal 2 3 10" xfId="2621"/>
    <cellStyle name="Normal 2 3 11" xfId="2622"/>
    <cellStyle name="Normal 2 3 12" xfId="2623"/>
    <cellStyle name="Normal 2 3 13" xfId="2624"/>
    <cellStyle name="Normal 2 3 14" xfId="2625"/>
    <cellStyle name="Normal 2 3 15" xfId="2626"/>
    <cellStyle name="Normal 2 3 16" xfId="2627"/>
    <cellStyle name="Normal 2 3 17" xfId="2628"/>
    <cellStyle name="Normal 2 3 18" xfId="2629"/>
    <cellStyle name="Normal 2 3 19" xfId="2630"/>
    <cellStyle name="Normal 2 3 2" xfId="2631"/>
    <cellStyle name="Normal 2 3 2 2" xfId="6275"/>
    <cellStyle name="Normal 2 3 2 2 2" xfId="12782"/>
    <cellStyle name="Normal 2 3 2 3" xfId="8052"/>
    <cellStyle name="Normal 2 3 2 3 2" xfId="14558"/>
    <cellStyle name="Normal 2 3 2 4" xfId="11022"/>
    <cellStyle name="Normal 2 3 20" xfId="2632"/>
    <cellStyle name="Normal 2 3 21" xfId="2633"/>
    <cellStyle name="Normal 2 3 22" xfId="2634"/>
    <cellStyle name="Normal 2 3 23" xfId="2635"/>
    <cellStyle name="Normal 2 3 24" xfId="2636"/>
    <cellStyle name="Normal 2 3 25" xfId="2637"/>
    <cellStyle name="Normal 2 3 26" xfId="2638"/>
    <cellStyle name="Normal 2 3 27" xfId="2639"/>
    <cellStyle name="Normal 2 3 28" xfId="2640"/>
    <cellStyle name="Normal 2 3 29" xfId="2641"/>
    <cellStyle name="Normal 2 3 3" xfId="2642"/>
    <cellStyle name="Normal 2 3 30" xfId="2643"/>
    <cellStyle name="Normal 2 3 31" xfId="2644"/>
    <cellStyle name="Normal 2 3 32" xfId="2645"/>
    <cellStyle name="Normal 2 3 33" xfId="2646"/>
    <cellStyle name="Normal 2 3 34" xfId="2647"/>
    <cellStyle name="Normal 2 3 35" xfId="2648"/>
    <cellStyle name="Normal 2 3 36" xfId="2649"/>
    <cellStyle name="Normal 2 3 37" xfId="2650"/>
    <cellStyle name="Normal 2 3 38" xfId="2651"/>
    <cellStyle name="Normal 2 3 39" xfId="2652"/>
    <cellStyle name="Normal 2 3 4" xfId="2653"/>
    <cellStyle name="Normal 2 3 40" xfId="2654"/>
    <cellStyle name="Normal 2 3 41" xfId="2655"/>
    <cellStyle name="Normal 2 3 42" xfId="2656"/>
    <cellStyle name="Normal 2 3 43" xfId="2657"/>
    <cellStyle name="Normal 2 3 44" xfId="2658"/>
    <cellStyle name="Normal 2 3 45" xfId="2659"/>
    <cellStyle name="Normal 2 3 46" xfId="2660"/>
    <cellStyle name="Normal 2 3 47" xfId="2661"/>
    <cellStyle name="Normal 2 3 5" xfId="2662"/>
    <cellStyle name="Normal 2 3 6" xfId="2663"/>
    <cellStyle name="Normal 2 3 7" xfId="2664"/>
    <cellStyle name="Normal 2 3 8" xfId="2665"/>
    <cellStyle name="Normal 2 3 9" xfId="2666"/>
    <cellStyle name="Normal 2 4" xfId="2667"/>
    <cellStyle name="Normal 2 4 1" xfId="10723"/>
    <cellStyle name="Normal 2 4 2" xfId="6150"/>
    <cellStyle name="Normal 2 4 3" xfId="6276"/>
    <cellStyle name="Normal 2 4 3 2" xfId="12783"/>
    <cellStyle name="Normal 2 4 4" xfId="8053"/>
    <cellStyle name="Normal 2 4 4 2" xfId="14559"/>
    <cellStyle name="Normal 2 4 5" xfId="11023"/>
    <cellStyle name="Normal 2 5" xfId="2668"/>
    <cellStyle name="Normal 2 5 1" xfId="10724"/>
    <cellStyle name="Normal 2 5 2" xfId="2669"/>
    <cellStyle name="Normal 2 5 2 2" xfId="2670"/>
    <cellStyle name="Normal 2 5 2 2 10" xfId="2671"/>
    <cellStyle name="Normal 2 5 2 2 11" xfId="2672"/>
    <cellStyle name="Normal 2 5 2 2 12" xfId="2673"/>
    <cellStyle name="Normal 2 5 2 2 13" xfId="2674"/>
    <cellStyle name="Normal 2 5 2 2 14" xfId="2675"/>
    <cellStyle name="Normal 2 5 2 2 15" xfId="2676"/>
    <cellStyle name="Normal 2 5 2 2 16" xfId="2677"/>
    <cellStyle name="Normal 2 5 2 2 17" xfId="2678"/>
    <cellStyle name="Normal 2 5 2 2 18" xfId="2679"/>
    <cellStyle name="Normal 2 5 2 2 19" xfId="2680"/>
    <cellStyle name="Normal 2 5 2 2 2" xfId="2681"/>
    <cellStyle name="Normal 2 5 2 2 20" xfId="2682"/>
    <cellStyle name="Normal 2 5 2 2 21" xfId="2683"/>
    <cellStyle name="Normal 2 5 2 2 22" xfId="2684"/>
    <cellStyle name="Normal 2 5 2 2 23" xfId="2685"/>
    <cellStyle name="Normal 2 5 2 2 24" xfId="2686"/>
    <cellStyle name="Normal 2 5 2 2 25" xfId="2687"/>
    <cellStyle name="Normal 2 5 2 2 26" xfId="2688"/>
    <cellStyle name="Normal 2 5 2 2 27" xfId="2689"/>
    <cellStyle name="Normal 2 5 2 2 28" xfId="2690"/>
    <cellStyle name="Normal 2 5 2 2 29" xfId="2691"/>
    <cellStyle name="Normal 2 5 2 2 3" xfId="2692"/>
    <cellStyle name="Normal 2 5 2 2 30" xfId="2693"/>
    <cellStyle name="Normal 2 5 2 2 31" xfId="2694"/>
    <cellStyle name="Normal 2 5 2 2 32" xfId="2695"/>
    <cellStyle name="Normal 2 5 2 2 33" xfId="2696"/>
    <cellStyle name="Normal 2 5 2 2 34" xfId="2697"/>
    <cellStyle name="Normal 2 5 2 2 35" xfId="2698"/>
    <cellStyle name="Normal 2 5 2 2 36" xfId="2699"/>
    <cellStyle name="Normal 2 5 2 2 37" xfId="2700"/>
    <cellStyle name="Normal 2 5 2 2 38" xfId="2701"/>
    <cellStyle name="Normal 2 5 2 2 39" xfId="2702"/>
    <cellStyle name="Normal 2 5 2 2 4" xfId="2703"/>
    <cellStyle name="Normal 2 5 2 2 40" xfId="2704"/>
    <cellStyle name="Normal 2 5 2 2 41" xfId="2705"/>
    <cellStyle name="Normal 2 5 2 2 42" xfId="2706"/>
    <cellStyle name="Normal 2 5 2 2 43" xfId="2707"/>
    <cellStyle name="Normal 2 5 2 2 44" xfId="2708"/>
    <cellStyle name="Normal 2 5 2 2 45" xfId="2709"/>
    <cellStyle name="Normal 2 5 2 2 5" xfId="2710"/>
    <cellStyle name="Normal 2 5 2 2 6" xfId="2711"/>
    <cellStyle name="Normal 2 5 2 2 7" xfId="2712"/>
    <cellStyle name="Normal 2 5 2 2 8" xfId="2713"/>
    <cellStyle name="Normal 2 5 2 2 9" xfId="2714"/>
    <cellStyle name="Normal 2 5 2 3" xfId="2715"/>
    <cellStyle name="Normal 2 5 2 3 10" xfId="2716"/>
    <cellStyle name="Normal 2 5 2 3 11" xfId="2717"/>
    <cellStyle name="Normal 2 5 2 3 12" xfId="2718"/>
    <cellStyle name="Normal 2 5 2 3 13" xfId="2719"/>
    <cellStyle name="Normal 2 5 2 3 14" xfId="2720"/>
    <cellStyle name="Normal 2 5 2 3 15" xfId="2721"/>
    <cellStyle name="Normal 2 5 2 3 16" xfId="2722"/>
    <cellStyle name="Normal 2 5 2 3 17" xfId="2723"/>
    <cellStyle name="Normal 2 5 2 3 18" xfId="2724"/>
    <cellStyle name="Normal 2 5 2 3 19" xfId="2725"/>
    <cellStyle name="Normal 2 5 2 3 2" xfId="2726"/>
    <cellStyle name="Normal 2 5 2 3 20" xfId="2727"/>
    <cellStyle name="Normal 2 5 2 3 21" xfId="2728"/>
    <cellStyle name="Normal 2 5 2 3 22" xfId="2729"/>
    <cellStyle name="Normal 2 5 2 3 23" xfId="2730"/>
    <cellStyle name="Normal 2 5 2 3 24" xfId="2731"/>
    <cellStyle name="Normal 2 5 2 3 25" xfId="2732"/>
    <cellStyle name="Normal 2 5 2 3 26" xfId="2733"/>
    <cellStyle name="Normal 2 5 2 3 27" xfId="2734"/>
    <cellStyle name="Normal 2 5 2 3 28" xfId="2735"/>
    <cellStyle name="Normal 2 5 2 3 29" xfId="2736"/>
    <cellStyle name="Normal 2 5 2 3 3" xfId="2737"/>
    <cellStyle name="Normal 2 5 2 3 30" xfId="2738"/>
    <cellStyle name="Normal 2 5 2 3 31" xfId="2739"/>
    <cellStyle name="Normal 2 5 2 3 32" xfId="2740"/>
    <cellStyle name="Normal 2 5 2 3 33" xfId="2741"/>
    <cellStyle name="Normal 2 5 2 3 34" xfId="2742"/>
    <cellStyle name="Normal 2 5 2 3 35" xfId="2743"/>
    <cellStyle name="Normal 2 5 2 3 36" xfId="2744"/>
    <cellStyle name="Normal 2 5 2 3 37" xfId="2745"/>
    <cellStyle name="Normal 2 5 2 3 38" xfId="2746"/>
    <cellStyle name="Normal 2 5 2 3 39" xfId="2747"/>
    <cellStyle name="Normal 2 5 2 3 4" xfId="2748"/>
    <cellStyle name="Normal 2 5 2 3 40" xfId="2749"/>
    <cellStyle name="Normal 2 5 2 3 41" xfId="2750"/>
    <cellStyle name="Normal 2 5 2 3 42" xfId="2751"/>
    <cellStyle name="Normal 2 5 2 3 43" xfId="2752"/>
    <cellStyle name="Normal 2 5 2 3 44" xfId="2753"/>
    <cellStyle name="Normal 2 5 2 3 45" xfId="2754"/>
    <cellStyle name="Normal 2 5 2 3 5" xfId="2755"/>
    <cellStyle name="Normal 2 5 2 3 6" xfId="2756"/>
    <cellStyle name="Normal 2 5 2 3 7" xfId="2757"/>
    <cellStyle name="Normal 2 5 2 3 8" xfId="2758"/>
    <cellStyle name="Normal 2 5 2 3 9" xfId="2759"/>
    <cellStyle name="Normal 2 5 3" xfId="6277"/>
    <cellStyle name="Normal 2 5 3 2" xfId="12784"/>
    <cellStyle name="Normal 2 5 4" xfId="8054"/>
    <cellStyle name="Normal 2 5 4 2" xfId="14560"/>
    <cellStyle name="Normal 2 5 5" xfId="11024"/>
    <cellStyle name="Normal 2 6" xfId="2760"/>
    <cellStyle name="Normal 2 6 1" xfId="10725"/>
    <cellStyle name="Normal 2 6 2" xfId="6151"/>
    <cellStyle name="Normal 2 6 3" xfId="6278"/>
    <cellStyle name="Normal 2 6 3 2" xfId="12785"/>
    <cellStyle name="Normal 2 6 4" xfId="8055"/>
    <cellStyle name="Normal 2 6 4 2" xfId="14561"/>
    <cellStyle name="Normal 2 6 5" xfId="11025"/>
    <cellStyle name="Normal 2 7" xfId="2761"/>
    <cellStyle name="Normal 2 7 1" xfId="10726"/>
    <cellStyle name="Normal 2 7 10" xfId="2762"/>
    <cellStyle name="Normal 2 7 11" xfId="2763"/>
    <cellStyle name="Normal 2 7 12" xfId="2764"/>
    <cellStyle name="Normal 2 7 13" xfId="2765"/>
    <cellStyle name="Normal 2 7 14" xfId="2766"/>
    <cellStyle name="Normal 2 7 15" xfId="2767"/>
    <cellStyle name="Normal 2 7 16" xfId="2768"/>
    <cellStyle name="Normal 2 7 17" xfId="2769"/>
    <cellStyle name="Normal 2 7 18" xfId="2770"/>
    <cellStyle name="Normal 2 7 19" xfId="2771"/>
    <cellStyle name="Normal 2 7 2" xfId="2772"/>
    <cellStyle name="Normal 2 7 2 2" xfId="2773"/>
    <cellStyle name="Normal 2 7 2 2 10" xfId="2774"/>
    <cellStyle name="Normal 2 7 2 2 11" xfId="2775"/>
    <cellStyle name="Normal 2 7 2 2 12" xfId="2776"/>
    <cellStyle name="Normal 2 7 2 2 13" xfId="2777"/>
    <cellStyle name="Normal 2 7 2 2 14" xfId="2778"/>
    <cellStyle name="Normal 2 7 2 2 15" xfId="2779"/>
    <cellStyle name="Normal 2 7 2 2 16" xfId="2780"/>
    <cellStyle name="Normal 2 7 2 2 17" xfId="2781"/>
    <cellStyle name="Normal 2 7 2 2 18" xfId="2782"/>
    <cellStyle name="Normal 2 7 2 2 19" xfId="2783"/>
    <cellStyle name="Normal 2 7 2 2 2" xfId="2784"/>
    <cellStyle name="Normal 2 7 2 2 20" xfId="2785"/>
    <cellStyle name="Normal 2 7 2 2 21" xfId="2786"/>
    <cellStyle name="Normal 2 7 2 2 22" xfId="2787"/>
    <cellStyle name="Normal 2 7 2 2 23" xfId="2788"/>
    <cellStyle name="Normal 2 7 2 2 24" xfId="2789"/>
    <cellStyle name="Normal 2 7 2 2 25" xfId="2790"/>
    <cellStyle name="Normal 2 7 2 2 26" xfId="2791"/>
    <cellStyle name="Normal 2 7 2 2 27" xfId="2792"/>
    <cellStyle name="Normal 2 7 2 2 28" xfId="2793"/>
    <cellStyle name="Normal 2 7 2 2 29" xfId="2794"/>
    <cellStyle name="Normal 2 7 2 2 3" xfId="2795"/>
    <cellStyle name="Normal 2 7 2 2 30" xfId="2796"/>
    <cellStyle name="Normal 2 7 2 2 31" xfId="2797"/>
    <cellStyle name="Normal 2 7 2 2 32" xfId="2798"/>
    <cellStyle name="Normal 2 7 2 2 33" xfId="2799"/>
    <cellStyle name="Normal 2 7 2 2 34" xfId="2800"/>
    <cellStyle name="Normal 2 7 2 2 35" xfId="2801"/>
    <cellStyle name="Normal 2 7 2 2 36" xfId="2802"/>
    <cellStyle name="Normal 2 7 2 2 37" xfId="2803"/>
    <cellStyle name="Normal 2 7 2 2 38" xfId="2804"/>
    <cellStyle name="Normal 2 7 2 2 39" xfId="2805"/>
    <cellStyle name="Normal 2 7 2 2 4" xfId="2806"/>
    <cellStyle name="Normal 2 7 2 2 40" xfId="2807"/>
    <cellStyle name="Normal 2 7 2 2 41" xfId="2808"/>
    <cellStyle name="Normal 2 7 2 2 42" xfId="2809"/>
    <cellStyle name="Normal 2 7 2 2 43" xfId="2810"/>
    <cellStyle name="Normal 2 7 2 2 44" xfId="2811"/>
    <cellStyle name="Normal 2 7 2 2 45" xfId="2812"/>
    <cellStyle name="Normal 2 7 2 2 5" xfId="2813"/>
    <cellStyle name="Normal 2 7 2 2 6" xfId="2814"/>
    <cellStyle name="Normal 2 7 2 2 7" xfId="2815"/>
    <cellStyle name="Normal 2 7 2 2 8" xfId="2816"/>
    <cellStyle name="Normal 2 7 2 2 9" xfId="2817"/>
    <cellStyle name="Normal 2 7 2 3" xfId="2818"/>
    <cellStyle name="Normal 2 7 2 3 10" xfId="2819"/>
    <cellStyle name="Normal 2 7 2 3 11" xfId="2820"/>
    <cellStyle name="Normal 2 7 2 3 12" xfId="2821"/>
    <cellStyle name="Normal 2 7 2 3 13" xfId="2822"/>
    <cellStyle name="Normal 2 7 2 3 14" xfId="2823"/>
    <cellStyle name="Normal 2 7 2 3 15" xfId="2824"/>
    <cellStyle name="Normal 2 7 2 3 16" xfId="2825"/>
    <cellStyle name="Normal 2 7 2 3 17" xfId="2826"/>
    <cellStyle name="Normal 2 7 2 3 18" xfId="2827"/>
    <cellStyle name="Normal 2 7 2 3 19" xfId="2828"/>
    <cellStyle name="Normal 2 7 2 3 2" xfId="2829"/>
    <cellStyle name="Normal 2 7 2 3 20" xfId="2830"/>
    <cellStyle name="Normal 2 7 2 3 21" xfId="2831"/>
    <cellStyle name="Normal 2 7 2 3 22" xfId="2832"/>
    <cellStyle name="Normal 2 7 2 3 23" xfId="2833"/>
    <cellStyle name="Normal 2 7 2 3 24" xfId="2834"/>
    <cellStyle name="Normal 2 7 2 3 25" xfId="2835"/>
    <cellStyle name="Normal 2 7 2 3 26" xfId="2836"/>
    <cellStyle name="Normal 2 7 2 3 27" xfId="2837"/>
    <cellStyle name="Normal 2 7 2 3 28" xfId="2838"/>
    <cellStyle name="Normal 2 7 2 3 29" xfId="2839"/>
    <cellStyle name="Normal 2 7 2 3 3" xfId="2840"/>
    <cellStyle name="Normal 2 7 2 3 30" xfId="2841"/>
    <cellStyle name="Normal 2 7 2 3 31" xfId="2842"/>
    <cellStyle name="Normal 2 7 2 3 32" xfId="2843"/>
    <cellStyle name="Normal 2 7 2 3 33" xfId="2844"/>
    <cellStyle name="Normal 2 7 2 3 34" xfId="2845"/>
    <cellStyle name="Normal 2 7 2 3 35" xfId="2846"/>
    <cellStyle name="Normal 2 7 2 3 36" xfId="2847"/>
    <cellStyle name="Normal 2 7 2 3 37" xfId="2848"/>
    <cellStyle name="Normal 2 7 2 3 38" xfId="2849"/>
    <cellStyle name="Normal 2 7 2 3 39" xfId="2850"/>
    <cellStyle name="Normal 2 7 2 3 4" xfId="2851"/>
    <cellStyle name="Normal 2 7 2 3 40" xfId="2852"/>
    <cellStyle name="Normal 2 7 2 3 41" xfId="2853"/>
    <cellStyle name="Normal 2 7 2 3 42" xfId="2854"/>
    <cellStyle name="Normal 2 7 2 3 43" xfId="2855"/>
    <cellStyle name="Normal 2 7 2 3 44" xfId="2856"/>
    <cellStyle name="Normal 2 7 2 3 45" xfId="2857"/>
    <cellStyle name="Normal 2 7 2 3 5" xfId="2858"/>
    <cellStyle name="Normal 2 7 2 3 6" xfId="2859"/>
    <cellStyle name="Normal 2 7 2 3 7" xfId="2860"/>
    <cellStyle name="Normal 2 7 2 3 8" xfId="2861"/>
    <cellStyle name="Normal 2 7 2 3 9" xfId="2862"/>
    <cellStyle name="Normal 2 7 20" xfId="2863"/>
    <cellStyle name="Normal 2 7 21" xfId="2864"/>
    <cellStyle name="Normal 2 7 22" xfId="2865"/>
    <cellStyle name="Normal 2 7 23" xfId="2866"/>
    <cellStyle name="Normal 2 7 24" xfId="2867"/>
    <cellStyle name="Normal 2 7 25" xfId="2868"/>
    <cellStyle name="Normal 2 7 26" xfId="2869"/>
    <cellStyle name="Normal 2 7 27" xfId="2870"/>
    <cellStyle name="Normal 2 7 28" xfId="2871"/>
    <cellStyle name="Normal 2 7 29" xfId="2872"/>
    <cellStyle name="Normal 2 7 3" xfId="2873"/>
    <cellStyle name="Normal 2 7 3 10" xfId="2874"/>
    <cellStyle name="Normal 2 7 3 11" xfId="2875"/>
    <cellStyle name="Normal 2 7 3 12" xfId="2876"/>
    <cellStyle name="Normal 2 7 3 13" xfId="2877"/>
    <cellStyle name="Normal 2 7 3 14" xfId="2878"/>
    <cellStyle name="Normal 2 7 3 15" xfId="2879"/>
    <cellStyle name="Normal 2 7 3 16" xfId="2880"/>
    <cellStyle name="Normal 2 7 3 17" xfId="2881"/>
    <cellStyle name="Normal 2 7 3 18" xfId="2882"/>
    <cellStyle name="Normal 2 7 3 19" xfId="2883"/>
    <cellStyle name="Normal 2 7 3 2" xfId="2884"/>
    <cellStyle name="Normal 2 7 3 20" xfId="2885"/>
    <cellStyle name="Normal 2 7 3 21" xfId="2886"/>
    <cellStyle name="Normal 2 7 3 22" xfId="2887"/>
    <cellStyle name="Normal 2 7 3 23" xfId="2888"/>
    <cellStyle name="Normal 2 7 3 24" xfId="2889"/>
    <cellStyle name="Normal 2 7 3 25" xfId="2890"/>
    <cellStyle name="Normal 2 7 3 26" xfId="2891"/>
    <cellStyle name="Normal 2 7 3 27" xfId="2892"/>
    <cellStyle name="Normal 2 7 3 28" xfId="2893"/>
    <cellStyle name="Normal 2 7 3 29" xfId="2894"/>
    <cellStyle name="Normal 2 7 3 3" xfId="2895"/>
    <cellStyle name="Normal 2 7 3 30" xfId="2896"/>
    <cellStyle name="Normal 2 7 3 31" xfId="2897"/>
    <cellStyle name="Normal 2 7 3 32" xfId="2898"/>
    <cellStyle name="Normal 2 7 3 33" xfId="2899"/>
    <cellStyle name="Normal 2 7 3 34" xfId="2900"/>
    <cellStyle name="Normal 2 7 3 35" xfId="2901"/>
    <cellStyle name="Normal 2 7 3 36" xfId="2902"/>
    <cellStyle name="Normal 2 7 3 37" xfId="2903"/>
    <cellStyle name="Normal 2 7 3 38" xfId="2904"/>
    <cellStyle name="Normal 2 7 3 39" xfId="2905"/>
    <cellStyle name="Normal 2 7 3 4" xfId="2906"/>
    <cellStyle name="Normal 2 7 3 40" xfId="2907"/>
    <cellStyle name="Normal 2 7 3 41" xfId="2908"/>
    <cellStyle name="Normal 2 7 3 42" xfId="2909"/>
    <cellStyle name="Normal 2 7 3 43" xfId="2910"/>
    <cellStyle name="Normal 2 7 3 44" xfId="2911"/>
    <cellStyle name="Normal 2 7 3 45" xfId="2912"/>
    <cellStyle name="Normal 2 7 3 5" xfId="2913"/>
    <cellStyle name="Normal 2 7 3 6" xfId="2914"/>
    <cellStyle name="Normal 2 7 3 7" xfId="2915"/>
    <cellStyle name="Normal 2 7 3 8" xfId="2916"/>
    <cellStyle name="Normal 2 7 3 9" xfId="2917"/>
    <cellStyle name="Normal 2 7 30" xfId="2918"/>
    <cellStyle name="Normal 2 7 31" xfId="2919"/>
    <cellStyle name="Normal 2 7 32" xfId="2920"/>
    <cellStyle name="Normal 2 7 33" xfId="2921"/>
    <cellStyle name="Normal 2 7 34" xfId="2922"/>
    <cellStyle name="Normal 2 7 35" xfId="2923"/>
    <cellStyle name="Normal 2 7 36" xfId="2924"/>
    <cellStyle name="Normal 2 7 37" xfId="2925"/>
    <cellStyle name="Normal 2 7 38" xfId="2926"/>
    <cellStyle name="Normal 2 7 39" xfId="2927"/>
    <cellStyle name="Normal 2 7 4" xfId="2928"/>
    <cellStyle name="Normal 2 7 4 2" xfId="2929"/>
    <cellStyle name="Normal 2 7 4 2 10" xfId="2930"/>
    <cellStyle name="Normal 2 7 4 2 11" xfId="2931"/>
    <cellStyle name="Normal 2 7 4 2 12" xfId="2932"/>
    <cellStyle name="Normal 2 7 4 2 13" xfId="2933"/>
    <cellStyle name="Normal 2 7 4 2 14" xfId="2934"/>
    <cellStyle name="Normal 2 7 4 2 15" xfId="2935"/>
    <cellStyle name="Normal 2 7 4 2 16" xfId="2936"/>
    <cellStyle name="Normal 2 7 4 2 17" xfId="2937"/>
    <cellStyle name="Normal 2 7 4 2 18" xfId="2938"/>
    <cellStyle name="Normal 2 7 4 2 19" xfId="2939"/>
    <cellStyle name="Normal 2 7 4 2 2" xfId="2940"/>
    <cellStyle name="Normal 2 7 4 2 20" xfId="2941"/>
    <cellStyle name="Normal 2 7 4 2 21" xfId="2942"/>
    <cellStyle name="Normal 2 7 4 2 22" xfId="2943"/>
    <cellStyle name="Normal 2 7 4 2 23" xfId="2944"/>
    <cellStyle name="Normal 2 7 4 2 24" xfId="2945"/>
    <cellStyle name="Normal 2 7 4 2 25" xfId="2946"/>
    <cellStyle name="Normal 2 7 4 2 26" xfId="2947"/>
    <cellStyle name="Normal 2 7 4 2 27" xfId="2948"/>
    <cellStyle name="Normal 2 7 4 2 28" xfId="2949"/>
    <cellStyle name="Normal 2 7 4 2 29" xfId="2950"/>
    <cellStyle name="Normal 2 7 4 2 3" xfId="2951"/>
    <cellStyle name="Normal 2 7 4 2 30" xfId="2952"/>
    <cellStyle name="Normal 2 7 4 2 31" xfId="2953"/>
    <cellStyle name="Normal 2 7 4 2 32" xfId="2954"/>
    <cellStyle name="Normal 2 7 4 2 33" xfId="2955"/>
    <cellStyle name="Normal 2 7 4 2 34" xfId="2956"/>
    <cellStyle name="Normal 2 7 4 2 35" xfId="2957"/>
    <cellStyle name="Normal 2 7 4 2 36" xfId="2958"/>
    <cellStyle name="Normal 2 7 4 2 37" xfId="2959"/>
    <cellStyle name="Normal 2 7 4 2 38" xfId="2960"/>
    <cellStyle name="Normal 2 7 4 2 39" xfId="2961"/>
    <cellStyle name="Normal 2 7 4 2 4" xfId="2962"/>
    <cellStyle name="Normal 2 7 4 2 40" xfId="2963"/>
    <cellStyle name="Normal 2 7 4 2 41" xfId="2964"/>
    <cellStyle name="Normal 2 7 4 2 42" xfId="2965"/>
    <cellStyle name="Normal 2 7 4 2 43" xfId="2966"/>
    <cellStyle name="Normal 2 7 4 2 44" xfId="2967"/>
    <cellStyle name="Normal 2 7 4 2 45" xfId="2968"/>
    <cellStyle name="Normal 2 7 4 2 5" xfId="2969"/>
    <cellStyle name="Normal 2 7 4 2 6" xfId="2970"/>
    <cellStyle name="Normal 2 7 4 2 7" xfId="2971"/>
    <cellStyle name="Normal 2 7 4 2 8" xfId="2972"/>
    <cellStyle name="Normal 2 7 4 2 9" xfId="2973"/>
    <cellStyle name="Normal 2 7 40" xfId="2974"/>
    <cellStyle name="Normal 2 7 41" xfId="2975"/>
    <cellStyle name="Normal 2 7 42" xfId="2976"/>
    <cellStyle name="Normal 2 7 43" xfId="2977"/>
    <cellStyle name="Normal 2 7 44" xfId="2978"/>
    <cellStyle name="Normal 2 7 45" xfId="2979"/>
    <cellStyle name="Normal 2 7 46" xfId="2980"/>
    <cellStyle name="Normal 2 7 47" xfId="2981"/>
    <cellStyle name="Normal 2 7 48" xfId="2982"/>
    <cellStyle name="Normal 2 7 5" xfId="2983"/>
    <cellStyle name="Normal 2 7 6" xfId="2984"/>
    <cellStyle name="Normal 2 7 7" xfId="2985"/>
    <cellStyle name="Normal 2 7 8" xfId="2986"/>
    <cellStyle name="Normal 2 7 9" xfId="2987"/>
    <cellStyle name="Normal 2 8" xfId="2988"/>
    <cellStyle name="Normal 2 8 1" xfId="10727"/>
    <cellStyle name="Normal 2 8 10" xfId="2989"/>
    <cellStyle name="Normal 2 8 11" xfId="2990"/>
    <cellStyle name="Normal 2 8 12" xfId="2991"/>
    <cellStyle name="Normal 2 8 13" xfId="2992"/>
    <cellStyle name="Normal 2 8 14" xfId="2993"/>
    <cellStyle name="Normal 2 8 15" xfId="2994"/>
    <cellStyle name="Normal 2 8 16" xfId="2995"/>
    <cellStyle name="Normal 2 8 17" xfId="2996"/>
    <cellStyle name="Normal 2 8 18" xfId="2997"/>
    <cellStyle name="Normal 2 8 19" xfId="2998"/>
    <cellStyle name="Normal 2 8 2" xfId="2999"/>
    <cellStyle name="Normal 2 8 20" xfId="3000"/>
    <cellStyle name="Normal 2 8 21" xfId="3001"/>
    <cellStyle name="Normal 2 8 22" xfId="3002"/>
    <cellStyle name="Normal 2 8 23" xfId="3003"/>
    <cellStyle name="Normal 2 8 24" xfId="3004"/>
    <cellStyle name="Normal 2 8 25" xfId="3005"/>
    <cellStyle name="Normal 2 8 26" xfId="3006"/>
    <cellStyle name="Normal 2 8 27" xfId="3007"/>
    <cellStyle name="Normal 2 8 28" xfId="3008"/>
    <cellStyle name="Normal 2 8 29" xfId="3009"/>
    <cellStyle name="Normal 2 8 3" xfId="3010"/>
    <cellStyle name="Normal 2 8 30" xfId="3011"/>
    <cellStyle name="Normal 2 8 31" xfId="3012"/>
    <cellStyle name="Normal 2 8 32" xfId="3013"/>
    <cellStyle name="Normal 2 8 33" xfId="3014"/>
    <cellStyle name="Normal 2 8 34" xfId="3015"/>
    <cellStyle name="Normal 2 8 35" xfId="3016"/>
    <cellStyle name="Normal 2 8 36" xfId="3017"/>
    <cellStyle name="Normal 2 8 37" xfId="3018"/>
    <cellStyle name="Normal 2 8 38" xfId="3019"/>
    <cellStyle name="Normal 2 8 39" xfId="3020"/>
    <cellStyle name="Normal 2 8 4" xfId="3021"/>
    <cellStyle name="Normal 2 8 40" xfId="3022"/>
    <cellStyle name="Normal 2 8 41" xfId="3023"/>
    <cellStyle name="Normal 2 8 42" xfId="3024"/>
    <cellStyle name="Normal 2 8 43" xfId="3025"/>
    <cellStyle name="Normal 2 8 44" xfId="3026"/>
    <cellStyle name="Normal 2 8 45" xfId="3027"/>
    <cellStyle name="Normal 2 8 5" xfId="3028"/>
    <cellStyle name="Normal 2 8 6" xfId="3029"/>
    <cellStyle name="Normal 2 8 7" xfId="3030"/>
    <cellStyle name="Normal 2 8 8" xfId="3031"/>
    <cellStyle name="Normal 2 8 9" xfId="3032"/>
    <cellStyle name="Normal 2 9" xfId="3033"/>
    <cellStyle name="Normal 2 9 1" xfId="10728"/>
    <cellStyle name="Normal 2 9 2" xfId="3034"/>
    <cellStyle name="Normal 2 9 2 10" xfId="3035"/>
    <cellStyle name="Normal 2 9 2 11" xfId="3036"/>
    <cellStyle name="Normal 2 9 2 12" xfId="3037"/>
    <cellStyle name="Normal 2 9 2 13" xfId="3038"/>
    <cellStyle name="Normal 2 9 2 14" xfId="3039"/>
    <cellStyle name="Normal 2 9 2 15" xfId="3040"/>
    <cellStyle name="Normal 2 9 2 16" xfId="3041"/>
    <cellStyle name="Normal 2 9 2 17" xfId="3042"/>
    <cellStyle name="Normal 2 9 2 18" xfId="3043"/>
    <cellStyle name="Normal 2 9 2 19" xfId="3044"/>
    <cellStyle name="Normal 2 9 2 2" xfId="3045"/>
    <cellStyle name="Normal 2 9 2 20" xfId="3046"/>
    <cellStyle name="Normal 2 9 2 21" xfId="3047"/>
    <cellStyle name="Normal 2 9 2 22" xfId="3048"/>
    <cellStyle name="Normal 2 9 2 23" xfId="3049"/>
    <cellStyle name="Normal 2 9 2 24" xfId="3050"/>
    <cellStyle name="Normal 2 9 2 25" xfId="3051"/>
    <cellStyle name="Normal 2 9 2 26" xfId="3052"/>
    <cellStyle name="Normal 2 9 2 27" xfId="3053"/>
    <cellStyle name="Normal 2 9 2 28" xfId="3054"/>
    <cellStyle name="Normal 2 9 2 29" xfId="3055"/>
    <cellStyle name="Normal 2 9 2 3" xfId="3056"/>
    <cellStyle name="Normal 2 9 2 30" xfId="3057"/>
    <cellStyle name="Normal 2 9 2 31" xfId="3058"/>
    <cellStyle name="Normal 2 9 2 32" xfId="3059"/>
    <cellStyle name="Normal 2 9 2 33" xfId="3060"/>
    <cellStyle name="Normal 2 9 2 34" xfId="3061"/>
    <cellStyle name="Normal 2 9 2 35" xfId="3062"/>
    <cellStyle name="Normal 2 9 2 36" xfId="3063"/>
    <cellStyle name="Normal 2 9 2 37" xfId="3064"/>
    <cellStyle name="Normal 2 9 2 38" xfId="3065"/>
    <cellStyle name="Normal 2 9 2 39" xfId="3066"/>
    <cellStyle name="Normal 2 9 2 4" xfId="3067"/>
    <cellStyle name="Normal 2 9 2 40" xfId="3068"/>
    <cellStyle name="Normal 2 9 2 41" xfId="3069"/>
    <cellStyle name="Normal 2 9 2 42" xfId="3070"/>
    <cellStyle name="Normal 2 9 2 43" xfId="3071"/>
    <cellStyle name="Normal 2 9 2 44" xfId="3072"/>
    <cellStyle name="Normal 2 9 2 45" xfId="3073"/>
    <cellStyle name="Normal 2 9 2 5" xfId="3074"/>
    <cellStyle name="Normal 2 9 2 6" xfId="3075"/>
    <cellStyle name="Normal 2 9 2 7" xfId="3076"/>
    <cellStyle name="Normal 2 9 2 8" xfId="3077"/>
    <cellStyle name="Normal 2 9 2 9" xfId="3078"/>
    <cellStyle name="Normal 2_concentrados TIJUANA" xfId="10729"/>
    <cellStyle name="Normal 20" xfId="3079"/>
    <cellStyle name="Normal 20 2" xfId="3080"/>
    <cellStyle name="Normal 20 2 10" xfId="3081"/>
    <cellStyle name="Normal 20 2 11" xfId="3082"/>
    <cellStyle name="Normal 20 2 12" xfId="3083"/>
    <cellStyle name="Normal 20 2 13" xfId="3084"/>
    <cellStyle name="Normal 20 2 14" xfId="3085"/>
    <cellStyle name="Normal 20 2 15" xfId="3086"/>
    <cellStyle name="Normal 20 2 16" xfId="3087"/>
    <cellStyle name="Normal 20 2 17" xfId="3088"/>
    <cellStyle name="Normal 20 2 18" xfId="3089"/>
    <cellStyle name="Normal 20 2 19" xfId="3090"/>
    <cellStyle name="Normal 20 2 2" xfId="3091"/>
    <cellStyle name="Normal 20 2 20" xfId="3092"/>
    <cellStyle name="Normal 20 2 21" xfId="3093"/>
    <cellStyle name="Normal 20 2 22" xfId="3094"/>
    <cellStyle name="Normal 20 2 23" xfId="3095"/>
    <cellStyle name="Normal 20 2 24" xfId="3096"/>
    <cellStyle name="Normal 20 2 25" xfId="3097"/>
    <cellStyle name="Normal 20 2 26" xfId="3098"/>
    <cellStyle name="Normal 20 2 27" xfId="3099"/>
    <cellStyle name="Normal 20 2 28" xfId="3100"/>
    <cellStyle name="Normal 20 2 29" xfId="3101"/>
    <cellStyle name="Normal 20 2 3" xfId="3102"/>
    <cellStyle name="Normal 20 2 30" xfId="3103"/>
    <cellStyle name="Normal 20 2 31" xfId="3104"/>
    <cellStyle name="Normal 20 2 32" xfId="3105"/>
    <cellStyle name="Normal 20 2 33" xfId="3106"/>
    <cellStyle name="Normal 20 2 34" xfId="3107"/>
    <cellStyle name="Normal 20 2 35" xfId="3108"/>
    <cellStyle name="Normal 20 2 36" xfId="3109"/>
    <cellStyle name="Normal 20 2 37" xfId="3110"/>
    <cellStyle name="Normal 20 2 38" xfId="3111"/>
    <cellStyle name="Normal 20 2 39" xfId="3112"/>
    <cellStyle name="Normal 20 2 4" xfId="3113"/>
    <cellStyle name="Normal 20 2 40" xfId="3114"/>
    <cellStyle name="Normal 20 2 41" xfId="3115"/>
    <cellStyle name="Normal 20 2 42" xfId="3116"/>
    <cellStyle name="Normal 20 2 43" xfId="3117"/>
    <cellStyle name="Normal 20 2 44" xfId="3118"/>
    <cellStyle name="Normal 20 2 45" xfId="3119"/>
    <cellStyle name="Normal 20 2 5" xfId="3120"/>
    <cellStyle name="Normal 20 2 6" xfId="3121"/>
    <cellStyle name="Normal 20 2 7" xfId="3122"/>
    <cellStyle name="Normal 20 2 8" xfId="3123"/>
    <cellStyle name="Normal 20 2 9" xfId="3124"/>
    <cellStyle name="Normal 21" xfId="3125"/>
    <cellStyle name="Normal 21 2" xfId="3126"/>
    <cellStyle name="Normal 21 2 10" xfId="3127"/>
    <cellStyle name="Normal 21 2 11" xfId="3128"/>
    <cellStyle name="Normal 21 2 12" xfId="3129"/>
    <cellStyle name="Normal 21 2 13" xfId="3130"/>
    <cellStyle name="Normal 21 2 14" xfId="3131"/>
    <cellStyle name="Normal 21 2 15" xfId="3132"/>
    <cellStyle name="Normal 21 2 16" xfId="3133"/>
    <cellStyle name="Normal 21 2 17" xfId="3134"/>
    <cellStyle name="Normal 21 2 18" xfId="3135"/>
    <cellStyle name="Normal 21 2 19" xfId="3136"/>
    <cellStyle name="Normal 21 2 2" xfId="3137"/>
    <cellStyle name="Normal 21 2 20" xfId="3138"/>
    <cellStyle name="Normal 21 2 21" xfId="3139"/>
    <cellStyle name="Normal 21 2 22" xfId="3140"/>
    <cellStyle name="Normal 21 2 23" xfId="3141"/>
    <cellStyle name="Normal 21 2 24" xfId="3142"/>
    <cellStyle name="Normal 21 2 25" xfId="3143"/>
    <cellStyle name="Normal 21 2 26" xfId="3144"/>
    <cellStyle name="Normal 21 2 27" xfId="3145"/>
    <cellStyle name="Normal 21 2 28" xfId="3146"/>
    <cellStyle name="Normal 21 2 29" xfId="3147"/>
    <cellStyle name="Normal 21 2 3" xfId="3148"/>
    <cellStyle name="Normal 21 2 30" xfId="3149"/>
    <cellStyle name="Normal 21 2 31" xfId="3150"/>
    <cellStyle name="Normal 21 2 32" xfId="3151"/>
    <cellStyle name="Normal 21 2 33" xfId="3152"/>
    <cellStyle name="Normal 21 2 34" xfId="3153"/>
    <cellStyle name="Normal 21 2 35" xfId="3154"/>
    <cellStyle name="Normal 21 2 36" xfId="3155"/>
    <cellStyle name="Normal 21 2 37" xfId="3156"/>
    <cellStyle name="Normal 21 2 38" xfId="3157"/>
    <cellStyle name="Normal 21 2 39" xfId="3158"/>
    <cellStyle name="Normal 21 2 4" xfId="3159"/>
    <cellStyle name="Normal 21 2 40" xfId="3160"/>
    <cellStyle name="Normal 21 2 41" xfId="3161"/>
    <cellStyle name="Normal 21 2 42" xfId="3162"/>
    <cellStyle name="Normal 21 2 43" xfId="3163"/>
    <cellStyle name="Normal 21 2 44" xfId="3164"/>
    <cellStyle name="Normal 21 2 45" xfId="3165"/>
    <cellStyle name="Normal 21 2 5" xfId="3166"/>
    <cellStyle name="Normal 21 2 6" xfId="3167"/>
    <cellStyle name="Normal 21 2 7" xfId="3168"/>
    <cellStyle name="Normal 21 2 8" xfId="3169"/>
    <cellStyle name="Normal 21 2 9" xfId="3170"/>
    <cellStyle name="Normal 22" xfId="3171"/>
    <cellStyle name="Normal 22 2" xfId="3172"/>
    <cellStyle name="Normal 22 2 10" xfId="3173"/>
    <cellStyle name="Normal 22 2 11" xfId="3174"/>
    <cellStyle name="Normal 22 2 12" xfId="3175"/>
    <cellStyle name="Normal 22 2 13" xfId="3176"/>
    <cellStyle name="Normal 22 2 14" xfId="3177"/>
    <cellStyle name="Normal 22 2 15" xfId="3178"/>
    <cellStyle name="Normal 22 2 16" xfId="3179"/>
    <cellStyle name="Normal 22 2 17" xfId="3180"/>
    <cellStyle name="Normal 22 2 18" xfId="3181"/>
    <cellStyle name="Normal 22 2 19" xfId="3182"/>
    <cellStyle name="Normal 22 2 2" xfId="3183"/>
    <cellStyle name="Normal 22 2 20" xfId="3184"/>
    <cellStyle name="Normal 22 2 21" xfId="3185"/>
    <cellStyle name="Normal 22 2 22" xfId="3186"/>
    <cellStyle name="Normal 22 2 23" xfId="3187"/>
    <cellStyle name="Normal 22 2 24" xfId="3188"/>
    <cellStyle name="Normal 22 2 25" xfId="3189"/>
    <cellStyle name="Normal 22 2 26" xfId="3190"/>
    <cellStyle name="Normal 22 2 27" xfId="3191"/>
    <cellStyle name="Normal 22 2 28" xfId="3192"/>
    <cellStyle name="Normal 22 2 29" xfId="3193"/>
    <cellStyle name="Normal 22 2 3" xfId="3194"/>
    <cellStyle name="Normal 22 2 30" xfId="3195"/>
    <cellStyle name="Normal 22 2 31" xfId="3196"/>
    <cellStyle name="Normal 22 2 32" xfId="3197"/>
    <cellStyle name="Normal 22 2 33" xfId="3198"/>
    <cellStyle name="Normal 22 2 34" xfId="3199"/>
    <cellStyle name="Normal 22 2 35" xfId="3200"/>
    <cellStyle name="Normal 22 2 36" xfId="3201"/>
    <cellStyle name="Normal 22 2 37" xfId="3202"/>
    <cellStyle name="Normal 22 2 38" xfId="3203"/>
    <cellStyle name="Normal 22 2 39" xfId="3204"/>
    <cellStyle name="Normal 22 2 4" xfId="3205"/>
    <cellStyle name="Normal 22 2 40" xfId="3206"/>
    <cellStyle name="Normal 22 2 41" xfId="3207"/>
    <cellStyle name="Normal 22 2 42" xfId="3208"/>
    <cellStyle name="Normal 22 2 43" xfId="3209"/>
    <cellStyle name="Normal 22 2 44" xfId="3210"/>
    <cellStyle name="Normal 22 2 45" xfId="3211"/>
    <cellStyle name="Normal 22 2 5" xfId="3212"/>
    <cellStyle name="Normal 22 2 6" xfId="3213"/>
    <cellStyle name="Normal 22 2 7" xfId="3214"/>
    <cellStyle name="Normal 22 2 8" xfId="3215"/>
    <cellStyle name="Normal 22 2 9" xfId="3216"/>
    <cellStyle name="Normal 23" xfId="3217"/>
    <cellStyle name="Normal 23 2" xfId="3218"/>
    <cellStyle name="Normal 23 2 10" xfId="3219"/>
    <cellStyle name="Normal 23 2 11" xfId="3220"/>
    <cellStyle name="Normal 23 2 12" xfId="3221"/>
    <cellStyle name="Normal 23 2 13" xfId="3222"/>
    <cellStyle name="Normal 23 2 14" xfId="3223"/>
    <cellStyle name="Normal 23 2 15" xfId="3224"/>
    <cellStyle name="Normal 23 2 16" xfId="3225"/>
    <cellStyle name="Normal 23 2 17" xfId="3226"/>
    <cellStyle name="Normal 23 2 18" xfId="3227"/>
    <cellStyle name="Normal 23 2 19" xfId="3228"/>
    <cellStyle name="Normal 23 2 2" xfId="3229"/>
    <cellStyle name="Normal 23 2 20" xfId="3230"/>
    <cellStyle name="Normal 23 2 21" xfId="3231"/>
    <cellStyle name="Normal 23 2 22" xfId="3232"/>
    <cellStyle name="Normal 23 2 23" xfId="3233"/>
    <cellStyle name="Normal 23 2 24" xfId="3234"/>
    <cellStyle name="Normal 23 2 25" xfId="3235"/>
    <cellStyle name="Normal 23 2 26" xfId="3236"/>
    <cellStyle name="Normal 23 2 27" xfId="3237"/>
    <cellStyle name="Normal 23 2 28" xfId="3238"/>
    <cellStyle name="Normal 23 2 29" xfId="3239"/>
    <cellStyle name="Normal 23 2 3" xfId="3240"/>
    <cellStyle name="Normal 23 2 30" xfId="3241"/>
    <cellStyle name="Normal 23 2 31" xfId="3242"/>
    <cellStyle name="Normal 23 2 32" xfId="3243"/>
    <cellStyle name="Normal 23 2 33" xfId="3244"/>
    <cellStyle name="Normal 23 2 34" xfId="3245"/>
    <cellStyle name="Normal 23 2 35" xfId="3246"/>
    <cellStyle name="Normal 23 2 36" xfId="3247"/>
    <cellStyle name="Normal 23 2 37" xfId="3248"/>
    <cellStyle name="Normal 23 2 38" xfId="3249"/>
    <cellStyle name="Normal 23 2 39" xfId="3250"/>
    <cellStyle name="Normal 23 2 4" xfId="3251"/>
    <cellStyle name="Normal 23 2 40" xfId="3252"/>
    <cellStyle name="Normal 23 2 41" xfId="3253"/>
    <cellStyle name="Normal 23 2 42" xfId="3254"/>
    <cellStyle name="Normal 23 2 43" xfId="3255"/>
    <cellStyle name="Normal 23 2 44" xfId="3256"/>
    <cellStyle name="Normal 23 2 45" xfId="3257"/>
    <cellStyle name="Normal 23 2 5" xfId="3258"/>
    <cellStyle name="Normal 23 2 6" xfId="3259"/>
    <cellStyle name="Normal 23 2 7" xfId="3260"/>
    <cellStyle name="Normal 23 2 8" xfId="3261"/>
    <cellStyle name="Normal 23 2 9" xfId="3262"/>
    <cellStyle name="Normal 24" xfId="3263"/>
    <cellStyle name="Normal 24 2" xfId="3264"/>
    <cellStyle name="Normal 24 2 10" xfId="3265"/>
    <cellStyle name="Normal 24 2 11" xfId="3266"/>
    <cellStyle name="Normal 24 2 12" xfId="3267"/>
    <cellStyle name="Normal 24 2 13" xfId="3268"/>
    <cellStyle name="Normal 24 2 14" xfId="3269"/>
    <cellStyle name="Normal 24 2 15" xfId="3270"/>
    <cellStyle name="Normal 24 2 16" xfId="3271"/>
    <cellStyle name="Normal 24 2 17" xfId="3272"/>
    <cellStyle name="Normal 24 2 18" xfId="3273"/>
    <cellStyle name="Normal 24 2 19" xfId="3274"/>
    <cellStyle name="Normal 24 2 2" xfId="3275"/>
    <cellStyle name="Normal 24 2 20" xfId="3276"/>
    <cellStyle name="Normal 24 2 21" xfId="3277"/>
    <cellStyle name="Normal 24 2 22" xfId="3278"/>
    <cellStyle name="Normal 24 2 23" xfId="3279"/>
    <cellStyle name="Normal 24 2 24" xfId="3280"/>
    <cellStyle name="Normal 24 2 25" xfId="3281"/>
    <cellStyle name="Normal 24 2 26" xfId="3282"/>
    <cellStyle name="Normal 24 2 27" xfId="3283"/>
    <cellStyle name="Normal 24 2 28" xfId="3284"/>
    <cellStyle name="Normal 24 2 29" xfId="3285"/>
    <cellStyle name="Normal 24 2 3" xfId="3286"/>
    <cellStyle name="Normal 24 2 30" xfId="3287"/>
    <cellStyle name="Normal 24 2 31" xfId="3288"/>
    <cellStyle name="Normal 24 2 32" xfId="3289"/>
    <cellStyle name="Normal 24 2 33" xfId="3290"/>
    <cellStyle name="Normal 24 2 34" xfId="3291"/>
    <cellStyle name="Normal 24 2 35" xfId="3292"/>
    <cellStyle name="Normal 24 2 36" xfId="3293"/>
    <cellStyle name="Normal 24 2 37" xfId="3294"/>
    <cellStyle name="Normal 24 2 38" xfId="3295"/>
    <cellStyle name="Normal 24 2 39" xfId="3296"/>
    <cellStyle name="Normal 24 2 4" xfId="3297"/>
    <cellStyle name="Normal 24 2 40" xfId="3298"/>
    <cellStyle name="Normal 24 2 41" xfId="3299"/>
    <cellStyle name="Normal 24 2 42" xfId="3300"/>
    <cellStyle name="Normal 24 2 43" xfId="3301"/>
    <cellStyle name="Normal 24 2 44" xfId="3302"/>
    <cellStyle name="Normal 24 2 45" xfId="3303"/>
    <cellStyle name="Normal 24 2 5" xfId="3304"/>
    <cellStyle name="Normal 24 2 6" xfId="3305"/>
    <cellStyle name="Normal 24 2 7" xfId="3306"/>
    <cellStyle name="Normal 24 2 8" xfId="3307"/>
    <cellStyle name="Normal 24 2 9" xfId="3308"/>
    <cellStyle name="Normal 25" xfId="3309"/>
    <cellStyle name="Normal 25 2" xfId="3310"/>
    <cellStyle name="Normal 25 2 10" xfId="3311"/>
    <cellStyle name="Normal 25 2 11" xfId="3312"/>
    <cellStyle name="Normal 25 2 12" xfId="3313"/>
    <cellStyle name="Normal 25 2 13" xfId="3314"/>
    <cellStyle name="Normal 25 2 14" xfId="3315"/>
    <cellStyle name="Normal 25 2 15" xfId="3316"/>
    <cellStyle name="Normal 25 2 16" xfId="3317"/>
    <cellStyle name="Normal 25 2 17" xfId="3318"/>
    <cellStyle name="Normal 25 2 18" xfId="3319"/>
    <cellStyle name="Normal 25 2 19" xfId="3320"/>
    <cellStyle name="Normal 25 2 2" xfId="3321"/>
    <cellStyle name="Normal 25 2 20" xfId="3322"/>
    <cellStyle name="Normal 25 2 21" xfId="3323"/>
    <cellStyle name="Normal 25 2 22" xfId="3324"/>
    <cellStyle name="Normal 25 2 23" xfId="3325"/>
    <cellStyle name="Normal 25 2 24" xfId="3326"/>
    <cellStyle name="Normal 25 2 25" xfId="3327"/>
    <cellStyle name="Normal 25 2 26" xfId="3328"/>
    <cellStyle name="Normal 25 2 27" xfId="3329"/>
    <cellStyle name="Normal 25 2 28" xfId="3330"/>
    <cellStyle name="Normal 25 2 29" xfId="3331"/>
    <cellStyle name="Normal 25 2 3" xfId="3332"/>
    <cellStyle name="Normal 25 2 30" xfId="3333"/>
    <cellStyle name="Normal 25 2 31" xfId="3334"/>
    <cellStyle name="Normal 25 2 32" xfId="3335"/>
    <cellStyle name="Normal 25 2 33" xfId="3336"/>
    <cellStyle name="Normal 25 2 34" xfId="3337"/>
    <cellStyle name="Normal 25 2 35" xfId="3338"/>
    <cellStyle name="Normal 25 2 36" xfId="3339"/>
    <cellStyle name="Normal 25 2 37" xfId="3340"/>
    <cellStyle name="Normal 25 2 38" xfId="3341"/>
    <cellStyle name="Normal 25 2 39" xfId="3342"/>
    <cellStyle name="Normal 25 2 4" xfId="3343"/>
    <cellStyle name="Normal 25 2 40" xfId="3344"/>
    <cellStyle name="Normal 25 2 41" xfId="3345"/>
    <cellStyle name="Normal 25 2 42" xfId="3346"/>
    <cellStyle name="Normal 25 2 43" xfId="3347"/>
    <cellStyle name="Normal 25 2 44" xfId="3348"/>
    <cellStyle name="Normal 25 2 45" xfId="3349"/>
    <cellStyle name="Normal 25 2 5" xfId="3350"/>
    <cellStyle name="Normal 25 2 6" xfId="3351"/>
    <cellStyle name="Normal 25 2 7" xfId="3352"/>
    <cellStyle name="Normal 25 2 8" xfId="3353"/>
    <cellStyle name="Normal 25 2 9" xfId="3354"/>
    <cellStyle name="Normal 26" xfId="3355"/>
    <cellStyle name="Normal 26 2" xfId="3356"/>
    <cellStyle name="Normal 26 2 10" xfId="3357"/>
    <cellStyle name="Normal 26 2 11" xfId="3358"/>
    <cellStyle name="Normal 26 2 12" xfId="3359"/>
    <cellStyle name="Normal 26 2 13" xfId="3360"/>
    <cellStyle name="Normal 26 2 14" xfId="3361"/>
    <cellStyle name="Normal 26 2 15" xfId="3362"/>
    <cellStyle name="Normal 26 2 16" xfId="3363"/>
    <cellStyle name="Normal 26 2 17" xfId="3364"/>
    <cellStyle name="Normal 26 2 18" xfId="3365"/>
    <cellStyle name="Normal 26 2 19" xfId="3366"/>
    <cellStyle name="Normal 26 2 2" xfId="3367"/>
    <cellStyle name="Normal 26 2 20" xfId="3368"/>
    <cellStyle name="Normal 26 2 21" xfId="3369"/>
    <cellStyle name="Normal 26 2 22" xfId="3370"/>
    <cellStyle name="Normal 26 2 23" xfId="3371"/>
    <cellStyle name="Normal 26 2 24" xfId="3372"/>
    <cellStyle name="Normal 26 2 25" xfId="3373"/>
    <cellStyle name="Normal 26 2 26" xfId="3374"/>
    <cellStyle name="Normal 26 2 27" xfId="3375"/>
    <cellStyle name="Normal 26 2 28" xfId="3376"/>
    <cellStyle name="Normal 26 2 29" xfId="3377"/>
    <cellStyle name="Normal 26 2 3" xfId="3378"/>
    <cellStyle name="Normal 26 2 30" xfId="3379"/>
    <cellStyle name="Normal 26 2 31" xfId="3380"/>
    <cellStyle name="Normal 26 2 32" xfId="3381"/>
    <cellStyle name="Normal 26 2 33" xfId="3382"/>
    <cellStyle name="Normal 26 2 34" xfId="3383"/>
    <cellStyle name="Normal 26 2 35" xfId="3384"/>
    <cellStyle name="Normal 26 2 36" xfId="3385"/>
    <cellStyle name="Normal 26 2 37" xfId="3386"/>
    <cellStyle name="Normal 26 2 38" xfId="3387"/>
    <cellStyle name="Normal 26 2 39" xfId="3388"/>
    <cellStyle name="Normal 26 2 4" xfId="3389"/>
    <cellStyle name="Normal 26 2 40" xfId="3390"/>
    <cellStyle name="Normal 26 2 41" xfId="3391"/>
    <cellStyle name="Normal 26 2 42" xfId="3392"/>
    <cellStyle name="Normal 26 2 43" xfId="3393"/>
    <cellStyle name="Normal 26 2 44" xfId="3394"/>
    <cellStyle name="Normal 26 2 45" xfId="3395"/>
    <cellStyle name="Normal 26 2 5" xfId="3396"/>
    <cellStyle name="Normal 26 2 6" xfId="3397"/>
    <cellStyle name="Normal 26 2 7" xfId="3398"/>
    <cellStyle name="Normal 26 2 8" xfId="3399"/>
    <cellStyle name="Normal 26 2 9" xfId="3400"/>
    <cellStyle name="Normal 27" xfId="3401"/>
    <cellStyle name="Normal 27 2" xfId="3402"/>
    <cellStyle name="Normal 27 2 10" xfId="3403"/>
    <cellStyle name="Normal 27 2 11" xfId="3404"/>
    <cellStyle name="Normal 27 2 12" xfId="3405"/>
    <cellStyle name="Normal 27 2 13" xfId="3406"/>
    <cellStyle name="Normal 27 2 14" xfId="3407"/>
    <cellStyle name="Normal 27 2 15" xfId="3408"/>
    <cellStyle name="Normal 27 2 16" xfId="3409"/>
    <cellStyle name="Normal 27 2 17" xfId="3410"/>
    <cellStyle name="Normal 27 2 18" xfId="3411"/>
    <cellStyle name="Normal 27 2 19" xfId="3412"/>
    <cellStyle name="Normal 27 2 2" xfId="3413"/>
    <cellStyle name="Normal 27 2 20" xfId="3414"/>
    <cellStyle name="Normal 27 2 21" xfId="3415"/>
    <cellStyle name="Normal 27 2 22" xfId="3416"/>
    <cellStyle name="Normal 27 2 23" xfId="3417"/>
    <cellStyle name="Normal 27 2 24" xfId="3418"/>
    <cellStyle name="Normal 27 2 25" xfId="3419"/>
    <cellStyle name="Normal 27 2 26" xfId="3420"/>
    <cellStyle name="Normal 27 2 27" xfId="3421"/>
    <cellStyle name="Normal 27 2 28" xfId="3422"/>
    <cellStyle name="Normal 27 2 29" xfId="3423"/>
    <cellStyle name="Normal 27 2 3" xfId="3424"/>
    <cellStyle name="Normal 27 2 30" xfId="3425"/>
    <cellStyle name="Normal 27 2 31" xfId="3426"/>
    <cellStyle name="Normal 27 2 32" xfId="3427"/>
    <cellStyle name="Normal 27 2 33" xfId="3428"/>
    <cellStyle name="Normal 27 2 34" xfId="3429"/>
    <cellStyle name="Normal 27 2 35" xfId="3430"/>
    <cellStyle name="Normal 27 2 36" xfId="3431"/>
    <cellStyle name="Normal 27 2 37" xfId="3432"/>
    <cellStyle name="Normal 27 2 38" xfId="3433"/>
    <cellStyle name="Normal 27 2 39" xfId="3434"/>
    <cellStyle name="Normal 27 2 4" xfId="3435"/>
    <cellStyle name="Normal 27 2 40" xfId="3436"/>
    <cellStyle name="Normal 27 2 41" xfId="3437"/>
    <cellStyle name="Normal 27 2 42" xfId="3438"/>
    <cellStyle name="Normal 27 2 43" xfId="3439"/>
    <cellStyle name="Normal 27 2 44" xfId="3440"/>
    <cellStyle name="Normal 27 2 45" xfId="3441"/>
    <cellStyle name="Normal 27 2 5" xfId="3442"/>
    <cellStyle name="Normal 27 2 6" xfId="3443"/>
    <cellStyle name="Normal 27 2 7" xfId="3444"/>
    <cellStyle name="Normal 27 2 8" xfId="3445"/>
    <cellStyle name="Normal 27 2 9" xfId="3446"/>
    <cellStyle name="Normal 28" xfId="3447"/>
    <cellStyle name="Normal 28 2" xfId="5728"/>
    <cellStyle name="Normal 28 2 2" xfId="9736"/>
    <cellStyle name="Normal 28 2 2 2" xfId="16242"/>
    <cellStyle name="Normal 28 2 3" xfId="12706"/>
    <cellStyle name="Normal 28 3" xfId="8056"/>
    <cellStyle name="Normal 28 3 2" xfId="14562"/>
    <cellStyle name="Normal 28 4" xfId="11026"/>
    <cellStyle name="Normal 29" xfId="3448"/>
    <cellStyle name="Normal 29 2" xfId="6279"/>
    <cellStyle name="Normal 29 2 2" xfId="12786"/>
    <cellStyle name="Normal 29 3" xfId="8057"/>
    <cellStyle name="Normal 29 3 2" xfId="14563"/>
    <cellStyle name="Normal 29 4" xfId="11027"/>
    <cellStyle name="Normal 3" xfId="5"/>
    <cellStyle name="Normal 3 2" xfId="3449"/>
    <cellStyle name="Normal 3 2 2" xfId="3450"/>
    <cellStyle name="Normal 3 2 2 10" xfId="3451"/>
    <cellStyle name="Normal 3 2 2 11" xfId="3452"/>
    <cellStyle name="Normal 3 2 2 12" xfId="3453"/>
    <cellStyle name="Normal 3 2 2 13" xfId="3454"/>
    <cellStyle name="Normal 3 2 2 14" xfId="3455"/>
    <cellStyle name="Normal 3 2 2 15" xfId="3456"/>
    <cellStyle name="Normal 3 2 2 16" xfId="3457"/>
    <cellStyle name="Normal 3 2 2 17" xfId="3458"/>
    <cellStyle name="Normal 3 2 2 18" xfId="3459"/>
    <cellStyle name="Normal 3 2 2 19" xfId="3460"/>
    <cellStyle name="Normal 3 2 2 2" xfId="3461"/>
    <cellStyle name="Normal 3 2 2 2 2" xfId="3462"/>
    <cellStyle name="Normal 3 2 2 2 2 10" xfId="3463"/>
    <cellStyle name="Normal 3 2 2 2 2 11" xfId="3464"/>
    <cellStyle name="Normal 3 2 2 2 2 12" xfId="3465"/>
    <cellStyle name="Normal 3 2 2 2 2 13" xfId="3466"/>
    <cellStyle name="Normal 3 2 2 2 2 14" xfId="3467"/>
    <cellStyle name="Normal 3 2 2 2 2 15" xfId="3468"/>
    <cellStyle name="Normal 3 2 2 2 2 16" xfId="3469"/>
    <cellStyle name="Normal 3 2 2 2 2 17" xfId="3470"/>
    <cellStyle name="Normal 3 2 2 2 2 18" xfId="3471"/>
    <cellStyle name="Normal 3 2 2 2 2 19" xfId="3472"/>
    <cellStyle name="Normal 3 2 2 2 2 2" xfId="3473"/>
    <cellStyle name="Normal 3 2 2 2 2 20" xfId="3474"/>
    <cellStyle name="Normal 3 2 2 2 2 21" xfId="3475"/>
    <cellStyle name="Normal 3 2 2 2 2 22" xfId="3476"/>
    <cellStyle name="Normal 3 2 2 2 2 23" xfId="3477"/>
    <cellStyle name="Normal 3 2 2 2 2 24" xfId="3478"/>
    <cellStyle name="Normal 3 2 2 2 2 25" xfId="3479"/>
    <cellStyle name="Normal 3 2 2 2 2 26" xfId="3480"/>
    <cellStyle name="Normal 3 2 2 2 2 27" xfId="3481"/>
    <cellStyle name="Normal 3 2 2 2 2 28" xfId="3482"/>
    <cellStyle name="Normal 3 2 2 2 2 29" xfId="3483"/>
    <cellStyle name="Normal 3 2 2 2 2 3" xfId="3484"/>
    <cellStyle name="Normal 3 2 2 2 2 30" xfId="3485"/>
    <cellStyle name="Normal 3 2 2 2 2 31" xfId="3486"/>
    <cellStyle name="Normal 3 2 2 2 2 32" xfId="3487"/>
    <cellStyle name="Normal 3 2 2 2 2 33" xfId="3488"/>
    <cellStyle name="Normal 3 2 2 2 2 34" xfId="3489"/>
    <cellStyle name="Normal 3 2 2 2 2 35" xfId="3490"/>
    <cellStyle name="Normal 3 2 2 2 2 36" xfId="3491"/>
    <cellStyle name="Normal 3 2 2 2 2 37" xfId="3492"/>
    <cellStyle name="Normal 3 2 2 2 2 38" xfId="3493"/>
    <cellStyle name="Normal 3 2 2 2 2 39" xfId="3494"/>
    <cellStyle name="Normal 3 2 2 2 2 4" xfId="3495"/>
    <cellStyle name="Normal 3 2 2 2 2 40" xfId="3496"/>
    <cellStyle name="Normal 3 2 2 2 2 41" xfId="3497"/>
    <cellStyle name="Normal 3 2 2 2 2 42" xfId="3498"/>
    <cellStyle name="Normal 3 2 2 2 2 43" xfId="3499"/>
    <cellStyle name="Normal 3 2 2 2 2 44" xfId="3500"/>
    <cellStyle name="Normal 3 2 2 2 2 45" xfId="3501"/>
    <cellStyle name="Normal 3 2 2 2 2 5" xfId="3502"/>
    <cellStyle name="Normal 3 2 2 2 2 6" xfId="3503"/>
    <cellStyle name="Normal 3 2 2 2 2 7" xfId="3504"/>
    <cellStyle name="Normal 3 2 2 2 2 8" xfId="3505"/>
    <cellStyle name="Normal 3 2 2 2 2 9" xfId="3506"/>
    <cellStyle name="Normal 3 2 2 2 3" xfId="3507"/>
    <cellStyle name="Normal 3 2 2 2 3 10" xfId="3508"/>
    <cellStyle name="Normal 3 2 2 2 3 11" xfId="3509"/>
    <cellStyle name="Normal 3 2 2 2 3 12" xfId="3510"/>
    <cellStyle name="Normal 3 2 2 2 3 13" xfId="3511"/>
    <cellStyle name="Normal 3 2 2 2 3 14" xfId="3512"/>
    <cellStyle name="Normal 3 2 2 2 3 15" xfId="3513"/>
    <cellStyle name="Normal 3 2 2 2 3 16" xfId="3514"/>
    <cellStyle name="Normal 3 2 2 2 3 17" xfId="3515"/>
    <cellStyle name="Normal 3 2 2 2 3 18" xfId="3516"/>
    <cellStyle name="Normal 3 2 2 2 3 19" xfId="3517"/>
    <cellStyle name="Normal 3 2 2 2 3 2" xfId="3518"/>
    <cellStyle name="Normal 3 2 2 2 3 20" xfId="3519"/>
    <cellStyle name="Normal 3 2 2 2 3 21" xfId="3520"/>
    <cellStyle name="Normal 3 2 2 2 3 22" xfId="3521"/>
    <cellStyle name="Normal 3 2 2 2 3 23" xfId="3522"/>
    <cellStyle name="Normal 3 2 2 2 3 24" xfId="3523"/>
    <cellStyle name="Normal 3 2 2 2 3 25" xfId="3524"/>
    <cellStyle name="Normal 3 2 2 2 3 26" xfId="3525"/>
    <cellStyle name="Normal 3 2 2 2 3 27" xfId="3526"/>
    <cellStyle name="Normal 3 2 2 2 3 28" xfId="3527"/>
    <cellStyle name="Normal 3 2 2 2 3 29" xfId="3528"/>
    <cellStyle name="Normal 3 2 2 2 3 3" xfId="3529"/>
    <cellStyle name="Normal 3 2 2 2 3 30" xfId="3530"/>
    <cellStyle name="Normal 3 2 2 2 3 31" xfId="3531"/>
    <cellStyle name="Normal 3 2 2 2 3 32" xfId="3532"/>
    <cellStyle name="Normal 3 2 2 2 3 33" xfId="3533"/>
    <cellStyle name="Normal 3 2 2 2 3 34" xfId="3534"/>
    <cellStyle name="Normal 3 2 2 2 3 35" xfId="3535"/>
    <cellStyle name="Normal 3 2 2 2 3 36" xfId="3536"/>
    <cellStyle name="Normal 3 2 2 2 3 37" xfId="3537"/>
    <cellStyle name="Normal 3 2 2 2 3 38" xfId="3538"/>
    <cellStyle name="Normal 3 2 2 2 3 39" xfId="3539"/>
    <cellStyle name="Normal 3 2 2 2 3 4" xfId="3540"/>
    <cellStyle name="Normal 3 2 2 2 3 40" xfId="3541"/>
    <cellStyle name="Normal 3 2 2 2 3 41" xfId="3542"/>
    <cellStyle name="Normal 3 2 2 2 3 42" xfId="3543"/>
    <cellStyle name="Normal 3 2 2 2 3 43" xfId="3544"/>
    <cellStyle name="Normal 3 2 2 2 3 44" xfId="3545"/>
    <cellStyle name="Normal 3 2 2 2 3 45" xfId="3546"/>
    <cellStyle name="Normal 3 2 2 2 3 5" xfId="3547"/>
    <cellStyle name="Normal 3 2 2 2 3 6" xfId="3548"/>
    <cellStyle name="Normal 3 2 2 2 3 7" xfId="3549"/>
    <cellStyle name="Normal 3 2 2 2 3 8" xfId="3550"/>
    <cellStyle name="Normal 3 2 2 2 3 9" xfId="3551"/>
    <cellStyle name="Normal 3 2 2 2 4" xfId="6280"/>
    <cellStyle name="Normal 3 2 2 2 4 2" xfId="12787"/>
    <cellStyle name="Normal 3 2 2 2 5" xfId="8058"/>
    <cellStyle name="Normal 3 2 2 2 5 2" xfId="14564"/>
    <cellStyle name="Normal 3 2 2 2 6" xfId="11028"/>
    <cellStyle name="Normal 3 2 2 20" xfId="3552"/>
    <cellStyle name="Normal 3 2 2 21" xfId="3553"/>
    <cellStyle name="Normal 3 2 2 22" xfId="3554"/>
    <cellStyle name="Normal 3 2 2 23" xfId="3555"/>
    <cellStyle name="Normal 3 2 2 24" xfId="3556"/>
    <cellStyle name="Normal 3 2 2 25" xfId="3557"/>
    <cellStyle name="Normal 3 2 2 26" xfId="3558"/>
    <cellStyle name="Normal 3 2 2 27" xfId="3559"/>
    <cellStyle name="Normal 3 2 2 28" xfId="3560"/>
    <cellStyle name="Normal 3 2 2 29" xfId="3561"/>
    <cellStyle name="Normal 3 2 2 3" xfId="3562"/>
    <cellStyle name="Normal 3 2 2 3 10" xfId="3563"/>
    <cellStyle name="Normal 3 2 2 3 11" xfId="3564"/>
    <cellStyle name="Normal 3 2 2 3 12" xfId="3565"/>
    <cellStyle name="Normal 3 2 2 3 13" xfId="3566"/>
    <cellStyle name="Normal 3 2 2 3 14" xfId="3567"/>
    <cellStyle name="Normal 3 2 2 3 15" xfId="3568"/>
    <cellStyle name="Normal 3 2 2 3 16" xfId="3569"/>
    <cellStyle name="Normal 3 2 2 3 17" xfId="3570"/>
    <cellStyle name="Normal 3 2 2 3 18" xfId="3571"/>
    <cellStyle name="Normal 3 2 2 3 19" xfId="3572"/>
    <cellStyle name="Normal 3 2 2 3 2" xfId="3573"/>
    <cellStyle name="Normal 3 2 2 3 20" xfId="3574"/>
    <cellStyle name="Normal 3 2 2 3 21" xfId="3575"/>
    <cellStyle name="Normal 3 2 2 3 22" xfId="3576"/>
    <cellStyle name="Normal 3 2 2 3 23" xfId="3577"/>
    <cellStyle name="Normal 3 2 2 3 24" xfId="3578"/>
    <cellStyle name="Normal 3 2 2 3 25" xfId="3579"/>
    <cellStyle name="Normal 3 2 2 3 26" xfId="3580"/>
    <cellStyle name="Normal 3 2 2 3 27" xfId="3581"/>
    <cellStyle name="Normal 3 2 2 3 28" xfId="3582"/>
    <cellStyle name="Normal 3 2 2 3 29" xfId="3583"/>
    <cellStyle name="Normal 3 2 2 3 3" xfId="3584"/>
    <cellStyle name="Normal 3 2 2 3 30" xfId="3585"/>
    <cellStyle name="Normal 3 2 2 3 31" xfId="3586"/>
    <cellStyle name="Normal 3 2 2 3 32" xfId="3587"/>
    <cellStyle name="Normal 3 2 2 3 33" xfId="3588"/>
    <cellStyle name="Normal 3 2 2 3 34" xfId="3589"/>
    <cellStyle name="Normal 3 2 2 3 35" xfId="3590"/>
    <cellStyle name="Normal 3 2 2 3 36" xfId="3591"/>
    <cellStyle name="Normal 3 2 2 3 37" xfId="3592"/>
    <cellStyle name="Normal 3 2 2 3 38" xfId="3593"/>
    <cellStyle name="Normal 3 2 2 3 39" xfId="3594"/>
    <cellStyle name="Normal 3 2 2 3 4" xfId="3595"/>
    <cellStyle name="Normal 3 2 2 3 40" xfId="3596"/>
    <cellStyle name="Normal 3 2 2 3 41" xfId="3597"/>
    <cellStyle name="Normal 3 2 2 3 42" xfId="3598"/>
    <cellStyle name="Normal 3 2 2 3 43" xfId="3599"/>
    <cellStyle name="Normal 3 2 2 3 44" xfId="3600"/>
    <cellStyle name="Normal 3 2 2 3 45" xfId="3601"/>
    <cellStyle name="Normal 3 2 2 3 5" xfId="3602"/>
    <cellStyle name="Normal 3 2 2 3 6" xfId="3603"/>
    <cellStyle name="Normal 3 2 2 3 7" xfId="3604"/>
    <cellStyle name="Normal 3 2 2 3 8" xfId="3605"/>
    <cellStyle name="Normal 3 2 2 3 9" xfId="3606"/>
    <cellStyle name="Normal 3 2 2 30" xfId="3607"/>
    <cellStyle name="Normal 3 2 2 31" xfId="3608"/>
    <cellStyle name="Normal 3 2 2 32" xfId="3609"/>
    <cellStyle name="Normal 3 2 2 33" xfId="3610"/>
    <cellStyle name="Normal 3 2 2 34" xfId="3611"/>
    <cellStyle name="Normal 3 2 2 35" xfId="3612"/>
    <cellStyle name="Normal 3 2 2 36" xfId="3613"/>
    <cellStyle name="Normal 3 2 2 37" xfId="3614"/>
    <cellStyle name="Normal 3 2 2 38" xfId="3615"/>
    <cellStyle name="Normal 3 2 2 39" xfId="3616"/>
    <cellStyle name="Normal 3 2 2 4" xfId="3617"/>
    <cellStyle name="Normal 3 2 2 4 2" xfId="6281"/>
    <cellStyle name="Normal 3 2 2 4 2 2" xfId="12788"/>
    <cellStyle name="Normal 3 2 2 4 3" xfId="8059"/>
    <cellStyle name="Normal 3 2 2 4 3 2" xfId="14565"/>
    <cellStyle name="Normal 3 2 2 4 4" xfId="11029"/>
    <cellStyle name="Normal 3 2 2 40" xfId="3618"/>
    <cellStyle name="Normal 3 2 2 41" xfId="3619"/>
    <cellStyle name="Normal 3 2 2 42" xfId="3620"/>
    <cellStyle name="Normal 3 2 2 43" xfId="3621"/>
    <cellStyle name="Normal 3 2 2 44" xfId="3622"/>
    <cellStyle name="Normal 3 2 2 45" xfId="3623"/>
    <cellStyle name="Normal 3 2 2 46" xfId="3624"/>
    <cellStyle name="Normal 3 2 2 47" xfId="3625"/>
    <cellStyle name="Normal 3 2 2 48" xfId="3626"/>
    <cellStyle name="Normal 3 2 2 5" xfId="3627"/>
    <cellStyle name="Normal 3 2 2 6" xfId="3628"/>
    <cellStyle name="Normal 3 2 2 7" xfId="3629"/>
    <cellStyle name="Normal 3 2 2 8" xfId="3630"/>
    <cellStyle name="Normal 3 2 2 9" xfId="3631"/>
    <cellStyle name="Normal 3 2 21" xfId="10730"/>
    <cellStyle name="Normal 3 2 21 2" xfId="16743"/>
    <cellStyle name="Normal 3 2 3" xfId="3632"/>
    <cellStyle name="Normal 3 2 3 10" xfId="3633"/>
    <cellStyle name="Normal 3 2 3 11" xfId="3634"/>
    <cellStyle name="Normal 3 2 3 12" xfId="3635"/>
    <cellStyle name="Normal 3 2 3 13" xfId="3636"/>
    <cellStyle name="Normal 3 2 3 14" xfId="3637"/>
    <cellStyle name="Normal 3 2 3 15" xfId="3638"/>
    <cellStyle name="Normal 3 2 3 16" xfId="3639"/>
    <cellStyle name="Normal 3 2 3 17" xfId="3640"/>
    <cellStyle name="Normal 3 2 3 18" xfId="3641"/>
    <cellStyle name="Normal 3 2 3 19" xfId="3642"/>
    <cellStyle name="Normal 3 2 3 2" xfId="3643"/>
    <cellStyle name="Normal 3 2 3 20" xfId="3644"/>
    <cellStyle name="Normal 3 2 3 21" xfId="3645"/>
    <cellStyle name="Normal 3 2 3 22" xfId="3646"/>
    <cellStyle name="Normal 3 2 3 23" xfId="3647"/>
    <cellStyle name="Normal 3 2 3 24" xfId="3648"/>
    <cellStyle name="Normal 3 2 3 25" xfId="3649"/>
    <cellStyle name="Normal 3 2 3 26" xfId="3650"/>
    <cellStyle name="Normal 3 2 3 27" xfId="3651"/>
    <cellStyle name="Normal 3 2 3 28" xfId="3652"/>
    <cellStyle name="Normal 3 2 3 29" xfId="3653"/>
    <cellStyle name="Normal 3 2 3 3" xfId="3654"/>
    <cellStyle name="Normal 3 2 3 30" xfId="3655"/>
    <cellStyle name="Normal 3 2 3 31" xfId="3656"/>
    <cellStyle name="Normal 3 2 3 32" xfId="3657"/>
    <cellStyle name="Normal 3 2 3 33" xfId="3658"/>
    <cellStyle name="Normal 3 2 3 34" xfId="3659"/>
    <cellStyle name="Normal 3 2 3 35" xfId="3660"/>
    <cellStyle name="Normal 3 2 3 36" xfId="3661"/>
    <cellStyle name="Normal 3 2 3 37" xfId="3662"/>
    <cellStyle name="Normal 3 2 3 38" xfId="3663"/>
    <cellStyle name="Normal 3 2 3 39" xfId="3664"/>
    <cellStyle name="Normal 3 2 3 4" xfId="3665"/>
    <cellStyle name="Normal 3 2 3 40" xfId="3666"/>
    <cellStyle name="Normal 3 2 3 41" xfId="3667"/>
    <cellStyle name="Normal 3 2 3 42" xfId="3668"/>
    <cellStyle name="Normal 3 2 3 43" xfId="3669"/>
    <cellStyle name="Normal 3 2 3 44" xfId="3670"/>
    <cellStyle name="Normal 3 2 3 45" xfId="3671"/>
    <cellStyle name="Normal 3 2 3 5" xfId="3672"/>
    <cellStyle name="Normal 3 2 3 6" xfId="3673"/>
    <cellStyle name="Normal 3 2 3 7" xfId="3674"/>
    <cellStyle name="Normal 3 2 3 8" xfId="3675"/>
    <cellStyle name="Normal 3 2 3 9" xfId="3676"/>
    <cellStyle name="Normal 3 2 4" xfId="3677"/>
    <cellStyle name="Normal 3 2 4 10" xfId="3678"/>
    <cellStyle name="Normal 3 2 4 11" xfId="3679"/>
    <cellStyle name="Normal 3 2 4 12" xfId="3680"/>
    <cellStyle name="Normal 3 2 4 13" xfId="3681"/>
    <cellStyle name="Normal 3 2 4 14" xfId="3682"/>
    <cellStyle name="Normal 3 2 4 15" xfId="3683"/>
    <cellStyle name="Normal 3 2 4 16" xfId="3684"/>
    <cellStyle name="Normal 3 2 4 17" xfId="3685"/>
    <cellStyle name="Normal 3 2 4 18" xfId="3686"/>
    <cellStyle name="Normal 3 2 4 19" xfId="3687"/>
    <cellStyle name="Normal 3 2 4 2" xfId="3688"/>
    <cellStyle name="Normal 3 2 4 20" xfId="3689"/>
    <cellStyle name="Normal 3 2 4 21" xfId="3690"/>
    <cellStyle name="Normal 3 2 4 22" xfId="3691"/>
    <cellStyle name="Normal 3 2 4 23" xfId="3692"/>
    <cellStyle name="Normal 3 2 4 24" xfId="3693"/>
    <cellStyle name="Normal 3 2 4 25" xfId="3694"/>
    <cellStyle name="Normal 3 2 4 26" xfId="3695"/>
    <cellStyle name="Normal 3 2 4 27" xfId="3696"/>
    <cellStyle name="Normal 3 2 4 28" xfId="3697"/>
    <cellStyle name="Normal 3 2 4 29" xfId="3698"/>
    <cellStyle name="Normal 3 2 4 3" xfId="3699"/>
    <cellStyle name="Normal 3 2 4 30" xfId="3700"/>
    <cellStyle name="Normal 3 2 4 31" xfId="3701"/>
    <cellStyle name="Normal 3 2 4 32" xfId="3702"/>
    <cellStyle name="Normal 3 2 4 33" xfId="3703"/>
    <cellStyle name="Normal 3 2 4 34" xfId="3704"/>
    <cellStyle name="Normal 3 2 4 35" xfId="3705"/>
    <cellStyle name="Normal 3 2 4 36" xfId="3706"/>
    <cellStyle name="Normal 3 2 4 37" xfId="3707"/>
    <cellStyle name="Normal 3 2 4 38" xfId="3708"/>
    <cellStyle name="Normal 3 2 4 39" xfId="3709"/>
    <cellStyle name="Normal 3 2 4 4" xfId="3710"/>
    <cellStyle name="Normal 3 2 4 40" xfId="3711"/>
    <cellStyle name="Normal 3 2 4 41" xfId="3712"/>
    <cellStyle name="Normal 3 2 4 42" xfId="3713"/>
    <cellStyle name="Normal 3 2 4 43" xfId="3714"/>
    <cellStyle name="Normal 3 2 4 44" xfId="3715"/>
    <cellStyle name="Normal 3 2 4 45" xfId="3716"/>
    <cellStyle name="Normal 3 2 4 5" xfId="3717"/>
    <cellStyle name="Normal 3 2 4 6" xfId="3718"/>
    <cellStyle name="Normal 3 2 4 7" xfId="3719"/>
    <cellStyle name="Normal 3 2 4 8" xfId="3720"/>
    <cellStyle name="Normal 3 2 4 9" xfId="3721"/>
    <cellStyle name="Normal 3 2 5" xfId="3722"/>
    <cellStyle name="Normal 3 2 5 2" xfId="6282"/>
    <cellStyle name="Normal 3 2 5 2 2" xfId="12789"/>
    <cellStyle name="Normal 3 2 5 3" xfId="8060"/>
    <cellStyle name="Normal 3 2 5 3 2" xfId="14566"/>
    <cellStyle name="Normal 3 2 5 4" xfId="11030"/>
    <cellStyle name="Normal 3 2 6" xfId="3723"/>
    <cellStyle name="Normal 3 2 6 10" xfId="3724"/>
    <cellStyle name="Normal 3 2 6 11" xfId="3725"/>
    <cellStyle name="Normal 3 2 6 12" xfId="3726"/>
    <cellStyle name="Normal 3 2 6 13" xfId="3727"/>
    <cellStyle name="Normal 3 2 6 14" xfId="3728"/>
    <cellStyle name="Normal 3 2 6 15" xfId="3729"/>
    <cellStyle name="Normal 3 2 6 16" xfId="3730"/>
    <cellStyle name="Normal 3 2 6 17" xfId="3731"/>
    <cellStyle name="Normal 3 2 6 18" xfId="3732"/>
    <cellStyle name="Normal 3 2 6 19" xfId="3733"/>
    <cellStyle name="Normal 3 2 6 2" xfId="3734"/>
    <cellStyle name="Normal 3 2 6 20" xfId="3735"/>
    <cellStyle name="Normal 3 2 6 21" xfId="3736"/>
    <cellStyle name="Normal 3 2 6 22" xfId="3737"/>
    <cellStyle name="Normal 3 2 6 23" xfId="3738"/>
    <cellStyle name="Normal 3 2 6 24" xfId="3739"/>
    <cellStyle name="Normal 3 2 6 25" xfId="3740"/>
    <cellStyle name="Normal 3 2 6 26" xfId="3741"/>
    <cellStyle name="Normal 3 2 6 27" xfId="3742"/>
    <cellStyle name="Normal 3 2 6 28" xfId="3743"/>
    <cellStyle name="Normal 3 2 6 29" xfId="3744"/>
    <cellStyle name="Normal 3 2 6 3" xfId="3745"/>
    <cellStyle name="Normal 3 2 6 30" xfId="3746"/>
    <cellStyle name="Normal 3 2 6 31" xfId="3747"/>
    <cellStyle name="Normal 3 2 6 32" xfId="3748"/>
    <cellStyle name="Normal 3 2 6 33" xfId="3749"/>
    <cellStyle name="Normal 3 2 6 34" xfId="3750"/>
    <cellStyle name="Normal 3 2 6 35" xfId="3751"/>
    <cellStyle name="Normal 3 2 6 36" xfId="3752"/>
    <cellStyle name="Normal 3 2 6 37" xfId="3753"/>
    <cellStyle name="Normal 3 2 6 38" xfId="3754"/>
    <cellStyle name="Normal 3 2 6 39" xfId="3755"/>
    <cellStyle name="Normal 3 2 6 4" xfId="3756"/>
    <cellStyle name="Normal 3 2 6 40" xfId="3757"/>
    <cellStyle name="Normal 3 2 6 41" xfId="3758"/>
    <cellStyle name="Normal 3 2 6 42" xfId="3759"/>
    <cellStyle name="Normal 3 2 6 43" xfId="3760"/>
    <cellStyle name="Normal 3 2 6 44" xfId="3761"/>
    <cellStyle name="Normal 3 2 6 45" xfId="3762"/>
    <cellStyle name="Normal 3 2 6 5" xfId="3763"/>
    <cellStyle name="Normal 3 2 6 6" xfId="3764"/>
    <cellStyle name="Normal 3 2 6 7" xfId="3765"/>
    <cellStyle name="Normal 3 2 6 8" xfId="3766"/>
    <cellStyle name="Normal 3 2 6 9" xfId="3767"/>
    <cellStyle name="Normal 3 2 7" xfId="3768"/>
    <cellStyle name="Normal 3 2 7 2" xfId="3769"/>
    <cellStyle name="Normal 3 2 7 2 10" xfId="3770"/>
    <cellStyle name="Normal 3 2 7 2 11" xfId="3771"/>
    <cellStyle name="Normal 3 2 7 2 12" xfId="3772"/>
    <cellStyle name="Normal 3 2 7 2 13" xfId="3773"/>
    <cellStyle name="Normal 3 2 7 2 14" xfId="3774"/>
    <cellStyle name="Normal 3 2 7 2 15" xfId="3775"/>
    <cellStyle name="Normal 3 2 7 2 16" xfId="3776"/>
    <cellStyle name="Normal 3 2 7 2 17" xfId="3777"/>
    <cellStyle name="Normal 3 2 7 2 18" xfId="3778"/>
    <cellStyle name="Normal 3 2 7 2 19" xfId="3779"/>
    <cellStyle name="Normal 3 2 7 2 2" xfId="3780"/>
    <cellStyle name="Normal 3 2 7 2 20" xfId="3781"/>
    <cellStyle name="Normal 3 2 7 2 21" xfId="3782"/>
    <cellStyle name="Normal 3 2 7 2 22" xfId="3783"/>
    <cellStyle name="Normal 3 2 7 2 23" xfId="3784"/>
    <cellStyle name="Normal 3 2 7 2 24" xfId="3785"/>
    <cellStyle name="Normal 3 2 7 2 25" xfId="3786"/>
    <cellStyle name="Normal 3 2 7 2 26" xfId="3787"/>
    <cellStyle name="Normal 3 2 7 2 27" xfId="3788"/>
    <cellStyle name="Normal 3 2 7 2 28" xfId="3789"/>
    <cellStyle name="Normal 3 2 7 2 29" xfId="3790"/>
    <cellStyle name="Normal 3 2 7 2 3" xfId="3791"/>
    <cellStyle name="Normal 3 2 7 2 30" xfId="3792"/>
    <cellStyle name="Normal 3 2 7 2 31" xfId="3793"/>
    <cellStyle name="Normal 3 2 7 2 32" xfId="3794"/>
    <cellStyle name="Normal 3 2 7 2 33" xfId="3795"/>
    <cellStyle name="Normal 3 2 7 2 34" xfId="3796"/>
    <cellStyle name="Normal 3 2 7 2 35" xfId="3797"/>
    <cellStyle name="Normal 3 2 7 2 36" xfId="3798"/>
    <cellStyle name="Normal 3 2 7 2 37" xfId="3799"/>
    <cellStyle name="Normal 3 2 7 2 38" xfId="3800"/>
    <cellStyle name="Normal 3 2 7 2 39" xfId="3801"/>
    <cellStyle name="Normal 3 2 7 2 4" xfId="3802"/>
    <cellStyle name="Normal 3 2 7 2 40" xfId="3803"/>
    <cellStyle name="Normal 3 2 7 2 41" xfId="3804"/>
    <cellStyle name="Normal 3 2 7 2 42" xfId="3805"/>
    <cellStyle name="Normal 3 2 7 2 43" xfId="3806"/>
    <cellStyle name="Normal 3 2 7 2 44" xfId="3807"/>
    <cellStyle name="Normal 3 2 7 2 45" xfId="3808"/>
    <cellStyle name="Normal 3 2 7 2 5" xfId="3809"/>
    <cellStyle name="Normal 3 2 7 2 6" xfId="3810"/>
    <cellStyle name="Normal 3 2 7 2 7" xfId="3811"/>
    <cellStyle name="Normal 3 2 7 2 8" xfId="3812"/>
    <cellStyle name="Normal 3 2 7 2 9" xfId="3813"/>
    <cellStyle name="Normal 3 2 8" xfId="3814"/>
    <cellStyle name="Normal 3 3" xfId="3815"/>
    <cellStyle name="Normal 3 3 2" xfId="3816"/>
    <cellStyle name="Normal 3 3 2 2" xfId="6283"/>
    <cellStyle name="Normal 3 3 2 2 2" xfId="12790"/>
    <cellStyle name="Normal 3 3 2 3" xfId="8061"/>
    <cellStyle name="Normal 3 3 2 3 2" xfId="14567"/>
    <cellStyle name="Normal 3 3 2 4" xfId="11031"/>
    <cellStyle name="Normal 3 3 3" xfId="3817"/>
    <cellStyle name="Normal 3 3 3 2" xfId="6284"/>
    <cellStyle name="Normal 3 3 3 2 2" xfId="12791"/>
    <cellStyle name="Normal 3 3 3 3" xfId="8062"/>
    <cellStyle name="Normal 3 3 3 3 2" xfId="14568"/>
    <cellStyle name="Normal 3 3 3 4" xfId="11032"/>
    <cellStyle name="Normal 3 3 4" xfId="3818"/>
    <cellStyle name="Normal 3 3 4 10" xfId="3819"/>
    <cellStyle name="Normal 3 3 4 11" xfId="3820"/>
    <cellStyle name="Normal 3 3 4 12" xfId="3821"/>
    <cellStyle name="Normal 3 3 4 13" xfId="3822"/>
    <cellStyle name="Normal 3 3 4 14" xfId="3823"/>
    <cellStyle name="Normal 3 3 4 15" xfId="3824"/>
    <cellStyle name="Normal 3 3 4 16" xfId="3825"/>
    <cellStyle name="Normal 3 3 4 17" xfId="3826"/>
    <cellStyle name="Normal 3 3 4 18" xfId="3827"/>
    <cellStyle name="Normal 3 3 4 19" xfId="3828"/>
    <cellStyle name="Normal 3 3 4 2" xfId="3829"/>
    <cellStyle name="Normal 3 3 4 20" xfId="3830"/>
    <cellStyle name="Normal 3 3 4 21" xfId="3831"/>
    <cellStyle name="Normal 3 3 4 22" xfId="3832"/>
    <cellStyle name="Normal 3 3 4 23" xfId="3833"/>
    <cellStyle name="Normal 3 3 4 24" xfId="3834"/>
    <cellStyle name="Normal 3 3 4 25" xfId="3835"/>
    <cellStyle name="Normal 3 3 4 26" xfId="3836"/>
    <cellStyle name="Normal 3 3 4 27" xfId="3837"/>
    <cellStyle name="Normal 3 3 4 28" xfId="3838"/>
    <cellStyle name="Normal 3 3 4 29" xfId="3839"/>
    <cellStyle name="Normal 3 3 4 3" xfId="3840"/>
    <cellStyle name="Normal 3 3 4 30" xfId="3841"/>
    <cellStyle name="Normal 3 3 4 31" xfId="3842"/>
    <cellStyle name="Normal 3 3 4 32" xfId="3843"/>
    <cellStyle name="Normal 3 3 4 33" xfId="3844"/>
    <cellStyle name="Normal 3 3 4 34" xfId="3845"/>
    <cellStyle name="Normal 3 3 4 35" xfId="3846"/>
    <cellStyle name="Normal 3 3 4 36" xfId="3847"/>
    <cellStyle name="Normal 3 3 4 37" xfId="3848"/>
    <cellStyle name="Normal 3 3 4 38" xfId="3849"/>
    <cellStyle name="Normal 3 3 4 39" xfId="3850"/>
    <cellStyle name="Normal 3 3 4 4" xfId="3851"/>
    <cellStyle name="Normal 3 3 4 40" xfId="3852"/>
    <cellStyle name="Normal 3 3 4 41" xfId="3853"/>
    <cellStyle name="Normal 3 3 4 42" xfId="3854"/>
    <cellStyle name="Normal 3 3 4 43" xfId="3855"/>
    <cellStyle name="Normal 3 3 4 44" xfId="3856"/>
    <cellStyle name="Normal 3 3 4 45" xfId="3857"/>
    <cellStyle name="Normal 3 3 4 5" xfId="3858"/>
    <cellStyle name="Normal 3 3 4 6" xfId="3859"/>
    <cellStyle name="Normal 3 3 4 7" xfId="3860"/>
    <cellStyle name="Normal 3 3 4 8" xfId="3861"/>
    <cellStyle name="Normal 3 3 4 9" xfId="3862"/>
    <cellStyle name="Normal 3 3 5" xfId="3863"/>
    <cellStyle name="Normal 3 4" xfId="3864"/>
    <cellStyle name="Normal 3 4 2" xfId="6285"/>
    <cellStyle name="Normal 3 4 2 2" xfId="12792"/>
    <cellStyle name="Normal 3 4 3" xfId="8063"/>
    <cellStyle name="Normal 3 4 3 2" xfId="14569"/>
    <cellStyle name="Normal 3 4 4" xfId="11033"/>
    <cellStyle name="Normal 3 5" xfId="3865"/>
    <cellStyle name="Normal 3 5 2" xfId="3866"/>
    <cellStyle name="Normal 3 5 2 10" xfId="3867"/>
    <cellStyle name="Normal 3 5 2 11" xfId="3868"/>
    <cellStyle name="Normal 3 5 2 12" xfId="3869"/>
    <cellStyle name="Normal 3 5 2 13" xfId="3870"/>
    <cellStyle name="Normal 3 5 2 14" xfId="3871"/>
    <cellStyle name="Normal 3 5 2 15" xfId="3872"/>
    <cellStyle name="Normal 3 5 2 16" xfId="3873"/>
    <cellStyle name="Normal 3 5 2 17" xfId="3874"/>
    <cellStyle name="Normal 3 5 2 18" xfId="3875"/>
    <cellStyle name="Normal 3 5 2 19" xfId="3876"/>
    <cellStyle name="Normal 3 5 2 2" xfId="3877"/>
    <cellStyle name="Normal 3 5 2 20" xfId="3878"/>
    <cellStyle name="Normal 3 5 2 21" xfId="3879"/>
    <cellStyle name="Normal 3 5 2 22" xfId="3880"/>
    <cellStyle name="Normal 3 5 2 23" xfId="3881"/>
    <cellStyle name="Normal 3 5 2 24" xfId="3882"/>
    <cellStyle name="Normal 3 5 2 25" xfId="3883"/>
    <cellStyle name="Normal 3 5 2 26" xfId="3884"/>
    <cellStyle name="Normal 3 5 2 27" xfId="3885"/>
    <cellStyle name="Normal 3 5 2 28" xfId="3886"/>
    <cellStyle name="Normal 3 5 2 29" xfId="3887"/>
    <cellStyle name="Normal 3 5 2 3" xfId="3888"/>
    <cellStyle name="Normal 3 5 2 30" xfId="3889"/>
    <cellStyle name="Normal 3 5 2 31" xfId="3890"/>
    <cellStyle name="Normal 3 5 2 32" xfId="3891"/>
    <cellStyle name="Normal 3 5 2 33" xfId="3892"/>
    <cellStyle name="Normal 3 5 2 34" xfId="3893"/>
    <cellStyle name="Normal 3 5 2 35" xfId="3894"/>
    <cellStyle name="Normal 3 5 2 36" xfId="3895"/>
    <cellStyle name="Normal 3 5 2 37" xfId="3896"/>
    <cellStyle name="Normal 3 5 2 38" xfId="3897"/>
    <cellStyle name="Normal 3 5 2 39" xfId="3898"/>
    <cellStyle name="Normal 3 5 2 4" xfId="3899"/>
    <cellStyle name="Normal 3 5 2 40" xfId="3900"/>
    <cellStyle name="Normal 3 5 2 41" xfId="3901"/>
    <cellStyle name="Normal 3 5 2 42" xfId="3902"/>
    <cellStyle name="Normal 3 5 2 43" xfId="3903"/>
    <cellStyle name="Normal 3 5 2 44" xfId="3904"/>
    <cellStyle name="Normal 3 5 2 45" xfId="3905"/>
    <cellStyle name="Normal 3 5 2 5" xfId="3906"/>
    <cellStyle name="Normal 3 5 2 6" xfId="3907"/>
    <cellStyle name="Normal 3 5 2 7" xfId="3908"/>
    <cellStyle name="Normal 3 5 2 8" xfId="3909"/>
    <cellStyle name="Normal 3 5 2 9" xfId="3910"/>
    <cellStyle name="Normal 3 6" xfId="3911"/>
    <cellStyle name="Normal 3 6 2" xfId="3912"/>
    <cellStyle name="Normal 3 7" xfId="6232"/>
    <cellStyle name="Normal 3 7 2" xfId="12740"/>
    <cellStyle name="Normal 3 8" xfId="7960"/>
    <cellStyle name="Normal 3 8 2" xfId="14466"/>
    <cellStyle name="Normal 3 9" xfId="10930"/>
    <cellStyle name="Normal 3_Nuevo LeondistBGG" xfId="3913"/>
    <cellStyle name="Normal 30" xfId="5721"/>
    <cellStyle name="Normal 30 2" xfId="7955"/>
    <cellStyle name="Normal 31" xfId="5723"/>
    <cellStyle name="Normal 31 2" xfId="7957"/>
    <cellStyle name="Normal 31 2 2" xfId="14463"/>
    <cellStyle name="Normal 31 3" xfId="9734"/>
    <cellStyle name="Normal 31 3 2" xfId="16240"/>
    <cellStyle name="Normal 31 4" xfId="12704"/>
    <cellStyle name="Normal 32" xfId="5724"/>
    <cellStyle name="Normal 32 2" xfId="7958"/>
    <cellStyle name="Normal 32 2 2" xfId="14464"/>
    <cellStyle name="Normal 32 3" xfId="9735"/>
    <cellStyle name="Normal 32 3 2" xfId="16241"/>
    <cellStyle name="Normal 32 4" xfId="12705"/>
    <cellStyle name="Normal 33" xfId="5725"/>
    <cellStyle name="Normal 33 2" xfId="5727"/>
    <cellStyle name="Normal 34" xfId="9768"/>
    <cellStyle name="Normal 35" xfId="9770"/>
    <cellStyle name="Normal 36" xfId="9769"/>
    <cellStyle name="Normal 36 2" xfId="10731"/>
    <cellStyle name="Normal 36 2 2" xfId="16744"/>
    <cellStyle name="Normal 36 3" xfId="16274"/>
    <cellStyle name="Normal 37" xfId="9772"/>
    <cellStyle name="Normal 37 2" xfId="16276"/>
    <cellStyle name="Normal 38" xfId="10732"/>
    <cellStyle name="Normal 38 1" xfId="10733"/>
    <cellStyle name="Normal 38 2" xfId="10734"/>
    <cellStyle name="Normal 38 2 2" xfId="16745"/>
    <cellStyle name="Normal 39" xfId="10882"/>
    <cellStyle name="Normal 39 2" xfId="16746"/>
    <cellStyle name="Normal 4" xfId="6"/>
    <cellStyle name="Normal 4 10" xfId="3914"/>
    <cellStyle name="Normal 4 10 2" xfId="3915"/>
    <cellStyle name="Normal 4 10 2 10" xfId="3916"/>
    <cellStyle name="Normal 4 10 2 11" xfId="3917"/>
    <cellStyle name="Normal 4 10 2 12" xfId="3918"/>
    <cellStyle name="Normal 4 10 2 13" xfId="3919"/>
    <cellStyle name="Normal 4 10 2 14" xfId="3920"/>
    <cellStyle name="Normal 4 10 2 15" xfId="3921"/>
    <cellStyle name="Normal 4 10 2 16" xfId="3922"/>
    <cellStyle name="Normal 4 10 2 17" xfId="3923"/>
    <cellStyle name="Normal 4 10 2 18" xfId="3924"/>
    <cellStyle name="Normal 4 10 2 19" xfId="3925"/>
    <cellStyle name="Normal 4 10 2 2" xfId="3926"/>
    <cellStyle name="Normal 4 10 2 20" xfId="3927"/>
    <cellStyle name="Normal 4 10 2 21" xfId="3928"/>
    <cellStyle name="Normal 4 10 2 22" xfId="3929"/>
    <cellStyle name="Normal 4 10 2 23" xfId="3930"/>
    <cellStyle name="Normal 4 10 2 24" xfId="3931"/>
    <cellStyle name="Normal 4 10 2 25" xfId="3932"/>
    <cellStyle name="Normal 4 10 2 26" xfId="3933"/>
    <cellStyle name="Normal 4 10 2 27" xfId="3934"/>
    <cellStyle name="Normal 4 10 2 28" xfId="3935"/>
    <cellStyle name="Normal 4 10 2 29" xfId="3936"/>
    <cellStyle name="Normal 4 10 2 3" xfId="3937"/>
    <cellStyle name="Normal 4 10 2 30" xfId="3938"/>
    <cellStyle name="Normal 4 10 2 31" xfId="3939"/>
    <cellStyle name="Normal 4 10 2 32" xfId="3940"/>
    <cellStyle name="Normal 4 10 2 33" xfId="3941"/>
    <cellStyle name="Normal 4 10 2 34" xfId="3942"/>
    <cellStyle name="Normal 4 10 2 35" xfId="3943"/>
    <cellStyle name="Normal 4 10 2 36" xfId="3944"/>
    <cellStyle name="Normal 4 10 2 37" xfId="3945"/>
    <cellStyle name="Normal 4 10 2 38" xfId="3946"/>
    <cellStyle name="Normal 4 10 2 39" xfId="3947"/>
    <cellStyle name="Normal 4 10 2 4" xfId="3948"/>
    <cellStyle name="Normal 4 10 2 40" xfId="3949"/>
    <cellStyle name="Normal 4 10 2 41" xfId="3950"/>
    <cellStyle name="Normal 4 10 2 42" xfId="3951"/>
    <cellStyle name="Normal 4 10 2 43" xfId="3952"/>
    <cellStyle name="Normal 4 10 2 44" xfId="3953"/>
    <cellStyle name="Normal 4 10 2 45" xfId="3954"/>
    <cellStyle name="Normal 4 10 2 5" xfId="3955"/>
    <cellStyle name="Normal 4 10 2 6" xfId="3956"/>
    <cellStyle name="Normal 4 10 2 7" xfId="3957"/>
    <cellStyle name="Normal 4 10 2 8" xfId="3958"/>
    <cellStyle name="Normal 4 10 2 9" xfId="3959"/>
    <cellStyle name="Normal 4 11" xfId="3960"/>
    <cellStyle name="Normal 4 12" xfId="3961"/>
    <cellStyle name="Normal 4 13" xfId="3962"/>
    <cellStyle name="Normal 4 14" xfId="3963"/>
    <cellStyle name="Normal 4 15" xfId="3964"/>
    <cellStyle name="Normal 4 16" xfId="3965"/>
    <cellStyle name="Normal 4 17" xfId="3966"/>
    <cellStyle name="Normal 4 18" xfId="3967"/>
    <cellStyle name="Normal 4 19" xfId="3968"/>
    <cellStyle name="Normal 4 2" xfId="7"/>
    <cellStyle name="Normal 4 2 10" xfId="3969"/>
    <cellStyle name="Normal 4 2 2" xfId="3970"/>
    <cellStyle name="Normal 4 2 2 10" xfId="3971"/>
    <cellStyle name="Normal 4 2 2 11" xfId="3972"/>
    <cellStyle name="Normal 4 2 2 12" xfId="3973"/>
    <cellStyle name="Normal 4 2 2 13" xfId="3974"/>
    <cellStyle name="Normal 4 2 2 14" xfId="3975"/>
    <cellStyle name="Normal 4 2 2 15" xfId="3976"/>
    <cellStyle name="Normal 4 2 2 16" xfId="3977"/>
    <cellStyle name="Normal 4 2 2 17" xfId="3978"/>
    <cellStyle name="Normal 4 2 2 18" xfId="3979"/>
    <cellStyle name="Normal 4 2 2 19" xfId="3980"/>
    <cellStyle name="Normal 4 2 2 2" xfId="3981"/>
    <cellStyle name="Normal 4 2 2 20" xfId="3982"/>
    <cellStyle name="Normal 4 2 2 21" xfId="3983"/>
    <cellStyle name="Normal 4 2 2 22" xfId="3984"/>
    <cellStyle name="Normal 4 2 2 23" xfId="3985"/>
    <cellStyle name="Normal 4 2 2 24" xfId="3986"/>
    <cellStyle name="Normal 4 2 2 25" xfId="3987"/>
    <cellStyle name="Normal 4 2 2 26" xfId="3988"/>
    <cellStyle name="Normal 4 2 2 27" xfId="3989"/>
    <cellStyle name="Normal 4 2 2 28" xfId="3990"/>
    <cellStyle name="Normal 4 2 2 29" xfId="3991"/>
    <cellStyle name="Normal 4 2 2 3" xfId="3992"/>
    <cellStyle name="Normal 4 2 2 30" xfId="3993"/>
    <cellStyle name="Normal 4 2 2 31" xfId="3994"/>
    <cellStyle name="Normal 4 2 2 32" xfId="3995"/>
    <cellStyle name="Normal 4 2 2 33" xfId="3996"/>
    <cellStyle name="Normal 4 2 2 34" xfId="3997"/>
    <cellStyle name="Normal 4 2 2 35" xfId="3998"/>
    <cellStyle name="Normal 4 2 2 36" xfId="3999"/>
    <cellStyle name="Normal 4 2 2 37" xfId="4000"/>
    <cellStyle name="Normal 4 2 2 38" xfId="4001"/>
    <cellStyle name="Normal 4 2 2 39" xfId="4002"/>
    <cellStyle name="Normal 4 2 2 4" xfId="4003"/>
    <cellStyle name="Normal 4 2 2 40" xfId="4004"/>
    <cellStyle name="Normal 4 2 2 41" xfId="4005"/>
    <cellStyle name="Normal 4 2 2 42" xfId="4006"/>
    <cellStyle name="Normal 4 2 2 43" xfId="4007"/>
    <cellStyle name="Normal 4 2 2 44" xfId="4008"/>
    <cellStyle name="Normal 4 2 2 45" xfId="4009"/>
    <cellStyle name="Normal 4 2 2 5" xfId="4010"/>
    <cellStyle name="Normal 4 2 2 6" xfId="4011"/>
    <cellStyle name="Normal 4 2 2 7" xfId="4012"/>
    <cellStyle name="Normal 4 2 2 8" xfId="4013"/>
    <cellStyle name="Normal 4 2 2 9" xfId="4014"/>
    <cellStyle name="Normal 4 2 3" xfId="4015"/>
    <cellStyle name="Normal 4 2 3 10" xfId="4016"/>
    <cellStyle name="Normal 4 2 3 11" xfId="4017"/>
    <cellStyle name="Normal 4 2 3 12" xfId="4018"/>
    <cellStyle name="Normal 4 2 3 13" xfId="4019"/>
    <cellStyle name="Normal 4 2 3 14" xfId="4020"/>
    <cellStyle name="Normal 4 2 3 15" xfId="4021"/>
    <cellStyle name="Normal 4 2 3 16" xfId="4022"/>
    <cellStyle name="Normal 4 2 3 17" xfId="4023"/>
    <cellStyle name="Normal 4 2 3 18" xfId="4024"/>
    <cellStyle name="Normal 4 2 3 19" xfId="4025"/>
    <cellStyle name="Normal 4 2 3 2" xfId="4026"/>
    <cellStyle name="Normal 4 2 3 20" xfId="4027"/>
    <cellStyle name="Normal 4 2 3 21" xfId="4028"/>
    <cellStyle name="Normal 4 2 3 22" xfId="4029"/>
    <cellStyle name="Normal 4 2 3 23" xfId="4030"/>
    <cellStyle name="Normal 4 2 3 24" xfId="4031"/>
    <cellStyle name="Normal 4 2 3 25" xfId="4032"/>
    <cellStyle name="Normal 4 2 3 26" xfId="4033"/>
    <cellStyle name="Normal 4 2 3 27" xfId="4034"/>
    <cellStyle name="Normal 4 2 3 28" xfId="4035"/>
    <cellStyle name="Normal 4 2 3 29" xfId="4036"/>
    <cellStyle name="Normal 4 2 3 3" xfId="4037"/>
    <cellStyle name="Normal 4 2 3 30" xfId="4038"/>
    <cellStyle name="Normal 4 2 3 30 2" xfId="6286"/>
    <cellStyle name="Normal 4 2 3 30 2 2" xfId="12793"/>
    <cellStyle name="Normal 4 2 3 30 3" xfId="8064"/>
    <cellStyle name="Normal 4 2 3 30 3 2" xfId="14570"/>
    <cellStyle name="Normal 4 2 3 30 4" xfId="11034"/>
    <cellStyle name="Normal 4 2 3 31" xfId="4039"/>
    <cellStyle name="Normal 4 2 3 31 2" xfId="6287"/>
    <cellStyle name="Normal 4 2 3 31 2 2" xfId="12794"/>
    <cellStyle name="Normal 4 2 3 31 3" xfId="8065"/>
    <cellStyle name="Normal 4 2 3 31 3 2" xfId="14571"/>
    <cellStyle name="Normal 4 2 3 31 4" xfId="11035"/>
    <cellStyle name="Normal 4 2 3 32" xfId="4040"/>
    <cellStyle name="Normal 4 2 3 32 2" xfId="6288"/>
    <cellStyle name="Normal 4 2 3 32 2 2" xfId="12795"/>
    <cellStyle name="Normal 4 2 3 32 3" xfId="8066"/>
    <cellStyle name="Normal 4 2 3 32 3 2" xfId="14572"/>
    <cellStyle name="Normal 4 2 3 32 4" xfId="11036"/>
    <cellStyle name="Normal 4 2 3 33" xfId="4041"/>
    <cellStyle name="Normal 4 2 3 33 2" xfId="6289"/>
    <cellStyle name="Normal 4 2 3 33 2 2" xfId="12796"/>
    <cellStyle name="Normal 4 2 3 33 3" xfId="8067"/>
    <cellStyle name="Normal 4 2 3 33 3 2" xfId="14573"/>
    <cellStyle name="Normal 4 2 3 33 4" xfId="11037"/>
    <cellStyle name="Normal 4 2 3 34" xfId="4042"/>
    <cellStyle name="Normal 4 2 3 34 2" xfId="6290"/>
    <cellStyle name="Normal 4 2 3 34 2 2" xfId="12797"/>
    <cellStyle name="Normal 4 2 3 34 3" xfId="8068"/>
    <cellStyle name="Normal 4 2 3 34 3 2" xfId="14574"/>
    <cellStyle name="Normal 4 2 3 34 4" xfId="11038"/>
    <cellStyle name="Normal 4 2 3 35" xfId="4043"/>
    <cellStyle name="Normal 4 2 3 35 2" xfId="6291"/>
    <cellStyle name="Normal 4 2 3 35 2 2" xfId="12798"/>
    <cellStyle name="Normal 4 2 3 35 3" xfId="8069"/>
    <cellStyle name="Normal 4 2 3 35 3 2" xfId="14575"/>
    <cellStyle name="Normal 4 2 3 35 4" xfId="11039"/>
    <cellStyle name="Normal 4 2 3 36" xfId="4044"/>
    <cellStyle name="Normal 4 2 3 36 2" xfId="6292"/>
    <cellStyle name="Normal 4 2 3 36 2 2" xfId="12799"/>
    <cellStyle name="Normal 4 2 3 36 3" xfId="8070"/>
    <cellStyle name="Normal 4 2 3 36 3 2" xfId="14576"/>
    <cellStyle name="Normal 4 2 3 36 4" xfId="11040"/>
    <cellStyle name="Normal 4 2 3 37" xfId="4045"/>
    <cellStyle name="Normal 4 2 3 37 2" xfId="6293"/>
    <cellStyle name="Normal 4 2 3 37 2 2" xfId="12800"/>
    <cellStyle name="Normal 4 2 3 37 3" xfId="8071"/>
    <cellStyle name="Normal 4 2 3 37 3 2" xfId="14577"/>
    <cellStyle name="Normal 4 2 3 37 4" xfId="11041"/>
    <cellStyle name="Normal 4 2 3 38" xfId="4046"/>
    <cellStyle name="Normal 4 2 3 38 2" xfId="6294"/>
    <cellStyle name="Normal 4 2 3 38 2 2" xfId="12801"/>
    <cellStyle name="Normal 4 2 3 38 3" xfId="8072"/>
    <cellStyle name="Normal 4 2 3 38 3 2" xfId="14578"/>
    <cellStyle name="Normal 4 2 3 38 4" xfId="11042"/>
    <cellStyle name="Normal 4 2 3 39" xfId="4047"/>
    <cellStyle name="Normal 4 2 3 39 2" xfId="6295"/>
    <cellStyle name="Normal 4 2 3 39 2 2" xfId="12802"/>
    <cellStyle name="Normal 4 2 3 39 3" xfId="8073"/>
    <cellStyle name="Normal 4 2 3 39 3 2" xfId="14579"/>
    <cellStyle name="Normal 4 2 3 39 4" xfId="11043"/>
    <cellStyle name="Normal 4 2 3 4" xfId="4048"/>
    <cellStyle name="Normal 4 2 3 4 2" xfId="6296"/>
    <cellStyle name="Normal 4 2 3 4 2 2" xfId="12803"/>
    <cellStyle name="Normal 4 2 3 4 3" xfId="8074"/>
    <cellStyle name="Normal 4 2 3 4 3 2" xfId="14580"/>
    <cellStyle name="Normal 4 2 3 4 4" xfId="11044"/>
    <cellStyle name="Normal 4 2 3 40" xfId="4049"/>
    <cellStyle name="Normal 4 2 3 40 2" xfId="6297"/>
    <cellStyle name="Normal 4 2 3 40 2 2" xfId="12804"/>
    <cellStyle name="Normal 4 2 3 40 3" xfId="8075"/>
    <cellStyle name="Normal 4 2 3 40 3 2" xfId="14581"/>
    <cellStyle name="Normal 4 2 3 40 4" xfId="11045"/>
    <cellStyle name="Normal 4 2 3 41" xfId="4050"/>
    <cellStyle name="Normal 4 2 3 41 2" xfId="6298"/>
    <cellStyle name="Normal 4 2 3 41 2 2" xfId="12805"/>
    <cellStyle name="Normal 4 2 3 41 3" xfId="8076"/>
    <cellStyle name="Normal 4 2 3 41 3 2" xfId="14582"/>
    <cellStyle name="Normal 4 2 3 41 4" xfId="11046"/>
    <cellStyle name="Normal 4 2 3 42" xfId="4051"/>
    <cellStyle name="Normal 4 2 3 42 2" xfId="6299"/>
    <cellStyle name="Normal 4 2 3 42 2 2" xfId="12806"/>
    <cellStyle name="Normal 4 2 3 42 3" xfId="8077"/>
    <cellStyle name="Normal 4 2 3 42 3 2" xfId="14583"/>
    <cellStyle name="Normal 4 2 3 42 4" xfId="11047"/>
    <cellStyle name="Normal 4 2 3 43" xfId="4052"/>
    <cellStyle name="Normal 4 2 3 43 2" xfId="6300"/>
    <cellStyle name="Normal 4 2 3 43 2 2" xfId="12807"/>
    <cellStyle name="Normal 4 2 3 43 3" xfId="8078"/>
    <cellStyle name="Normal 4 2 3 43 3 2" xfId="14584"/>
    <cellStyle name="Normal 4 2 3 43 4" xfId="11048"/>
    <cellStyle name="Normal 4 2 3 44" xfId="4053"/>
    <cellStyle name="Normal 4 2 3 44 2" xfId="6301"/>
    <cellStyle name="Normal 4 2 3 44 2 2" xfId="12808"/>
    <cellStyle name="Normal 4 2 3 44 3" xfId="8079"/>
    <cellStyle name="Normal 4 2 3 44 3 2" xfId="14585"/>
    <cellStyle name="Normal 4 2 3 44 4" xfId="11049"/>
    <cellStyle name="Normal 4 2 3 45" xfId="4054"/>
    <cellStyle name="Normal 4 2 3 45 2" xfId="6302"/>
    <cellStyle name="Normal 4 2 3 45 2 2" xfId="12809"/>
    <cellStyle name="Normal 4 2 3 45 3" xfId="8080"/>
    <cellStyle name="Normal 4 2 3 45 3 2" xfId="14586"/>
    <cellStyle name="Normal 4 2 3 45 4" xfId="11050"/>
    <cellStyle name="Normal 4 2 3 5" xfId="4055"/>
    <cellStyle name="Normal 4 2 3 5 2" xfId="6303"/>
    <cellStyle name="Normal 4 2 3 5 2 2" xfId="12810"/>
    <cellStyle name="Normal 4 2 3 5 3" xfId="8081"/>
    <cellStyle name="Normal 4 2 3 5 3 2" xfId="14587"/>
    <cellStyle name="Normal 4 2 3 5 4" xfId="11051"/>
    <cellStyle name="Normal 4 2 3 6" xfId="4056"/>
    <cellStyle name="Normal 4 2 3 6 2" xfId="6304"/>
    <cellStyle name="Normal 4 2 3 6 2 2" xfId="12811"/>
    <cellStyle name="Normal 4 2 3 6 3" xfId="8082"/>
    <cellStyle name="Normal 4 2 3 6 3 2" xfId="14588"/>
    <cellStyle name="Normal 4 2 3 6 4" xfId="11052"/>
    <cellStyle name="Normal 4 2 3 7" xfId="4057"/>
    <cellStyle name="Normal 4 2 3 7 2" xfId="6305"/>
    <cellStyle name="Normal 4 2 3 7 2 2" xfId="12812"/>
    <cellStyle name="Normal 4 2 3 7 3" xfId="8083"/>
    <cellStyle name="Normal 4 2 3 7 3 2" xfId="14589"/>
    <cellStyle name="Normal 4 2 3 7 4" xfId="11053"/>
    <cellStyle name="Normal 4 2 3 8" xfId="4058"/>
    <cellStyle name="Normal 4 2 3 8 2" xfId="6306"/>
    <cellStyle name="Normal 4 2 3 8 2 2" xfId="12813"/>
    <cellStyle name="Normal 4 2 3 8 3" xfId="8084"/>
    <cellStyle name="Normal 4 2 3 8 3 2" xfId="14590"/>
    <cellStyle name="Normal 4 2 3 8 4" xfId="11054"/>
    <cellStyle name="Normal 4 2 3 9" xfId="4059"/>
    <cellStyle name="Normal 4 2 3 9 2" xfId="6307"/>
    <cellStyle name="Normal 4 2 3 9 2 2" xfId="12814"/>
    <cellStyle name="Normal 4 2 3 9 3" xfId="8085"/>
    <cellStyle name="Normal 4 2 3 9 3 2" xfId="14591"/>
    <cellStyle name="Normal 4 2 3 9 4" xfId="11055"/>
    <cellStyle name="Normal 4 2 4" xfId="4060"/>
    <cellStyle name="Normal 4 2 4 10" xfId="4061"/>
    <cellStyle name="Normal 4 2 4 10 2" xfId="6309"/>
    <cellStyle name="Normal 4 2 4 10 2 2" xfId="12816"/>
    <cellStyle name="Normal 4 2 4 10 3" xfId="8087"/>
    <cellStyle name="Normal 4 2 4 10 3 2" xfId="14593"/>
    <cellStyle name="Normal 4 2 4 10 4" xfId="11057"/>
    <cellStyle name="Normal 4 2 4 11" xfId="4062"/>
    <cellStyle name="Normal 4 2 4 11 2" xfId="6310"/>
    <cellStyle name="Normal 4 2 4 11 2 2" xfId="12817"/>
    <cellStyle name="Normal 4 2 4 11 3" xfId="8088"/>
    <cellStyle name="Normal 4 2 4 11 3 2" xfId="14594"/>
    <cellStyle name="Normal 4 2 4 11 4" xfId="11058"/>
    <cellStyle name="Normal 4 2 4 12" xfId="4063"/>
    <cellStyle name="Normal 4 2 4 12 2" xfId="6311"/>
    <cellStyle name="Normal 4 2 4 12 2 2" xfId="12818"/>
    <cellStyle name="Normal 4 2 4 12 3" xfId="8089"/>
    <cellStyle name="Normal 4 2 4 12 3 2" xfId="14595"/>
    <cellStyle name="Normal 4 2 4 12 4" xfId="11059"/>
    <cellStyle name="Normal 4 2 4 13" xfId="4064"/>
    <cellStyle name="Normal 4 2 4 13 2" xfId="6312"/>
    <cellStyle name="Normal 4 2 4 13 2 2" xfId="12819"/>
    <cellStyle name="Normal 4 2 4 13 3" xfId="8090"/>
    <cellStyle name="Normal 4 2 4 13 3 2" xfId="14596"/>
    <cellStyle name="Normal 4 2 4 13 4" xfId="11060"/>
    <cellStyle name="Normal 4 2 4 14" xfId="4065"/>
    <cellStyle name="Normal 4 2 4 14 2" xfId="6313"/>
    <cellStyle name="Normal 4 2 4 14 2 2" xfId="12820"/>
    <cellStyle name="Normal 4 2 4 14 3" xfId="8091"/>
    <cellStyle name="Normal 4 2 4 14 3 2" xfId="14597"/>
    <cellStyle name="Normal 4 2 4 14 4" xfId="11061"/>
    <cellStyle name="Normal 4 2 4 15" xfId="4066"/>
    <cellStyle name="Normal 4 2 4 15 2" xfId="6314"/>
    <cellStyle name="Normal 4 2 4 15 2 2" xfId="12821"/>
    <cellStyle name="Normal 4 2 4 15 3" xfId="8092"/>
    <cellStyle name="Normal 4 2 4 15 3 2" xfId="14598"/>
    <cellStyle name="Normal 4 2 4 15 4" xfId="11062"/>
    <cellStyle name="Normal 4 2 4 16" xfId="4067"/>
    <cellStyle name="Normal 4 2 4 16 2" xfId="6315"/>
    <cellStyle name="Normal 4 2 4 16 2 2" xfId="12822"/>
    <cellStyle name="Normal 4 2 4 16 3" xfId="8093"/>
    <cellStyle name="Normal 4 2 4 16 3 2" xfId="14599"/>
    <cellStyle name="Normal 4 2 4 16 4" xfId="11063"/>
    <cellStyle name="Normal 4 2 4 17" xfId="4068"/>
    <cellStyle name="Normal 4 2 4 17 2" xfId="6316"/>
    <cellStyle name="Normal 4 2 4 17 2 2" xfId="12823"/>
    <cellStyle name="Normal 4 2 4 17 3" xfId="8094"/>
    <cellStyle name="Normal 4 2 4 17 3 2" xfId="14600"/>
    <cellStyle name="Normal 4 2 4 17 4" xfId="11064"/>
    <cellStyle name="Normal 4 2 4 18" xfId="4069"/>
    <cellStyle name="Normal 4 2 4 18 2" xfId="6317"/>
    <cellStyle name="Normal 4 2 4 18 2 2" xfId="12824"/>
    <cellStyle name="Normal 4 2 4 18 3" xfId="8095"/>
    <cellStyle name="Normal 4 2 4 18 3 2" xfId="14601"/>
    <cellStyle name="Normal 4 2 4 18 4" xfId="11065"/>
    <cellStyle name="Normal 4 2 4 19" xfId="4070"/>
    <cellStyle name="Normal 4 2 4 19 2" xfId="6318"/>
    <cellStyle name="Normal 4 2 4 19 2 2" xfId="12825"/>
    <cellStyle name="Normal 4 2 4 19 3" xfId="8096"/>
    <cellStyle name="Normal 4 2 4 19 3 2" xfId="14602"/>
    <cellStyle name="Normal 4 2 4 19 4" xfId="11066"/>
    <cellStyle name="Normal 4 2 4 2" xfId="4071"/>
    <cellStyle name="Normal 4 2 4 2 2" xfId="6319"/>
    <cellStyle name="Normal 4 2 4 2 2 2" xfId="12826"/>
    <cellStyle name="Normal 4 2 4 2 3" xfId="8097"/>
    <cellStyle name="Normal 4 2 4 2 3 2" xfId="14603"/>
    <cellStyle name="Normal 4 2 4 2 4" xfId="11067"/>
    <cellStyle name="Normal 4 2 4 20" xfId="4072"/>
    <cellStyle name="Normal 4 2 4 20 2" xfId="6320"/>
    <cellStyle name="Normal 4 2 4 20 2 2" xfId="12827"/>
    <cellStyle name="Normal 4 2 4 20 3" xfId="8098"/>
    <cellStyle name="Normal 4 2 4 20 3 2" xfId="14604"/>
    <cellStyle name="Normal 4 2 4 20 4" xfId="11068"/>
    <cellStyle name="Normal 4 2 4 21" xfId="4073"/>
    <cellStyle name="Normal 4 2 4 21 2" xfId="6321"/>
    <cellStyle name="Normal 4 2 4 21 2 2" xfId="12828"/>
    <cellStyle name="Normal 4 2 4 21 3" xfId="8099"/>
    <cellStyle name="Normal 4 2 4 21 3 2" xfId="14605"/>
    <cellStyle name="Normal 4 2 4 21 4" xfId="11069"/>
    <cellStyle name="Normal 4 2 4 22" xfId="4074"/>
    <cellStyle name="Normal 4 2 4 22 2" xfId="6322"/>
    <cellStyle name="Normal 4 2 4 22 2 2" xfId="12829"/>
    <cellStyle name="Normal 4 2 4 22 3" xfId="8100"/>
    <cellStyle name="Normal 4 2 4 22 3 2" xfId="14606"/>
    <cellStyle name="Normal 4 2 4 22 4" xfId="11070"/>
    <cellStyle name="Normal 4 2 4 23" xfId="4075"/>
    <cellStyle name="Normal 4 2 4 23 2" xfId="6323"/>
    <cellStyle name="Normal 4 2 4 23 2 2" xfId="12830"/>
    <cellStyle name="Normal 4 2 4 23 3" xfId="8101"/>
    <cellStyle name="Normal 4 2 4 23 3 2" xfId="14607"/>
    <cellStyle name="Normal 4 2 4 23 4" xfId="11071"/>
    <cellStyle name="Normal 4 2 4 24" xfId="4076"/>
    <cellStyle name="Normal 4 2 4 24 2" xfId="6324"/>
    <cellStyle name="Normal 4 2 4 24 2 2" xfId="12831"/>
    <cellStyle name="Normal 4 2 4 24 3" xfId="8102"/>
    <cellStyle name="Normal 4 2 4 24 3 2" xfId="14608"/>
    <cellStyle name="Normal 4 2 4 24 4" xfId="11072"/>
    <cellStyle name="Normal 4 2 4 25" xfId="4077"/>
    <cellStyle name="Normal 4 2 4 25 2" xfId="6325"/>
    <cellStyle name="Normal 4 2 4 25 2 2" xfId="12832"/>
    <cellStyle name="Normal 4 2 4 25 3" xfId="8103"/>
    <cellStyle name="Normal 4 2 4 25 3 2" xfId="14609"/>
    <cellStyle name="Normal 4 2 4 25 4" xfId="11073"/>
    <cellStyle name="Normal 4 2 4 26" xfId="4078"/>
    <cellStyle name="Normal 4 2 4 26 2" xfId="6326"/>
    <cellStyle name="Normal 4 2 4 26 2 2" xfId="12833"/>
    <cellStyle name="Normal 4 2 4 26 3" xfId="8104"/>
    <cellStyle name="Normal 4 2 4 26 3 2" xfId="14610"/>
    <cellStyle name="Normal 4 2 4 26 4" xfId="11074"/>
    <cellStyle name="Normal 4 2 4 27" xfId="4079"/>
    <cellStyle name="Normal 4 2 4 27 2" xfId="6327"/>
    <cellStyle name="Normal 4 2 4 27 2 2" xfId="12834"/>
    <cellStyle name="Normal 4 2 4 27 3" xfId="8105"/>
    <cellStyle name="Normal 4 2 4 27 3 2" xfId="14611"/>
    <cellStyle name="Normal 4 2 4 27 4" xfId="11075"/>
    <cellStyle name="Normal 4 2 4 28" xfId="4080"/>
    <cellStyle name="Normal 4 2 4 28 2" xfId="6328"/>
    <cellStyle name="Normal 4 2 4 28 2 2" xfId="12835"/>
    <cellStyle name="Normal 4 2 4 28 3" xfId="8106"/>
    <cellStyle name="Normal 4 2 4 28 3 2" xfId="14612"/>
    <cellStyle name="Normal 4 2 4 28 4" xfId="11076"/>
    <cellStyle name="Normal 4 2 4 29" xfId="4081"/>
    <cellStyle name="Normal 4 2 4 29 2" xfId="6329"/>
    <cellStyle name="Normal 4 2 4 29 2 2" xfId="12836"/>
    <cellStyle name="Normal 4 2 4 29 3" xfId="8107"/>
    <cellStyle name="Normal 4 2 4 29 3 2" xfId="14613"/>
    <cellStyle name="Normal 4 2 4 29 4" xfId="11077"/>
    <cellStyle name="Normal 4 2 4 3" xfId="4082"/>
    <cellStyle name="Normal 4 2 4 3 2" xfId="6330"/>
    <cellStyle name="Normal 4 2 4 3 2 2" xfId="12837"/>
    <cellStyle name="Normal 4 2 4 3 3" xfId="8108"/>
    <cellStyle name="Normal 4 2 4 3 3 2" xfId="14614"/>
    <cellStyle name="Normal 4 2 4 3 4" xfId="11078"/>
    <cellStyle name="Normal 4 2 4 30" xfId="4083"/>
    <cellStyle name="Normal 4 2 4 30 2" xfId="6331"/>
    <cellStyle name="Normal 4 2 4 30 2 2" xfId="12838"/>
    <cellStyle name="Normal 4 2 4 30 3" xfId="8109"/>
    <cellStyle name="Normal 4 2 4 30 3 2" xfId="14615"/>
    <cellStyle name="Normal 4 2 4 30 4" xfId="11079"/>
    <cellStyle name="Normal 4 2 4 31" xfId="4084"/>
    <cellStyle name="Normal 4 2 4 31 2" xfId="6332"/>
    <cellStyle name="Normal 4 2 4 31 2 2" xfId="12839"/>
    <cellStyle name="Normal 4 2 4 31 3" xfId="8110"/>
    <cellStyle name="Normal 4 2 4 31 3 2" xfId="14616"/>
    <cellStyle name="Normal 4 2 4 31 4" xfId="11080"/>
    <cellStyle name="Normal 4 2 4 32" xfId="4085"/>
    <cellStyle name="Normal 4 2 4 32 2" xfId="6333"/>
    <cellStyle name="Normal 4 2 4 32 2 2" xfId="12840"/>
    <cellStyle name="Normal 4 2 4 32 3" xfId="8111"/>
    <cellStyle name="Normal 4 2 4 32 3 2" xfId="14617"/>
    <cellStyle name="Normal 4 2 4 32 4" xfId="11081"/>
    <cellStyle name="Normal 4 2 4 33" xfId="4086"/>
    <cellStyle name="Normal 4 2 4 33 2" xfId="6334"/>
    <cellStyle name="Normal 4 2 4 33 2 2" xfId="12841"/>
    <cellStyle name="Normal 4 2 4 33 3" xfId="8112"/>
    <cellStyle name="Normal 4 2 4 33 3 2" xfId="14618"/>
    <cellStyle name="Normal 4 2 4 33 4" xfId="11082"/>
    <cellStyle name="Normal 4 2 4 34" xfId="4087"/>
    <cellStyle name="Normal 4 2 4 34 2" xfId="6335"/>
    <cellStyle name="Normal 4 2 4 34 2 2" xfId="12842"/>
    <cellStyle name="Normal 4 2 4 34 3" xfId="8113"/>
    <cellStyle name="Normal 4 2 4 34 3 2" xfId="14619"/>
    <cellStyle name="Normal 4 2 4 34 4" xfId="11083"/>
    <cellStyle name="Normal 4 2 4 35" xfId="4088"/>
    <cellStyle name="Normal 4 2 4 35 2" xfId="6336"/>
    <cellStyle name="Normal 4 2 4 35 2 2" xfId="12843"/>
    <cellStyle name="Normal 4 2 4 35 3" xfId="8114"/>
    <cellStyle name="Normal 4 2 4 35 3 2" xfId="14620"/>
    <cellStyle name="Normal 4 2 4 35 4" xfId="11084"/>
    <cellStyle name="Normal 4 2 4 36" xfId="4089"/>
    <cellStyle name="Normal 4 2 4 36 2" xfId="6337"/>
    <cellStyle name="Normal 4 2 4 36 2 2" xfId="12844"/>
    <cellStyle name="Normal 4 2 4 36 3" xfId="8115"/>
    <cellStyle name="Normal 4 2 4 36 3 2" xfId="14621"/>
    <cellStyle name="Normal 4 2 4 36 4" xfId="11085"/>
    <cellStyle name="Normal 4 2 4 37" xfId="4090"/>
    <cellStyle name="Normal 4 2 4 37 2" xfId="6338"/>
    <cellStyle name="Normal 4 2 4 37 2 2" xfId="12845"/>
    <cellStyle name="Normal 4 2 4 37 3" xfId="8116"/>
    <cellStyle name="Normal 4 2 4 37 3 2" xfId="14622"/>
    <cellStyle name="Normal 4 2 4 37 4" xfId="11086"/>
    <cellStyle name="Normal 4 2 4 38" xfId="4091"/>
    <cellStyle name="Normal 4 2 4 38 2" xfId="6339"/>
    <cellStyle name="Normal 4 2 4 38 2 2" xfId="12846"/>
    <cellStyle name="Normal 4 2 4 38 3" xfId="8117"/>
    <cellStyle name="Normal 4 2 4 38 3 2" xfId="14623"/>
    <cellStyle name="Normal 4 2 4 38 4" xfId="11087"/>
    <cellStyle name="Normal 4 2 4 39" xfId="4092"/>
    <cellStyle name="Normal 4 2 4 39 2" xfId="6340"/>
    <cellStyle name="Normal 4 2 4 39 2 2" xfId="12847"/>
    <cellStyle name="Normal 4 2 4 39 3" xfId="8118"/>
    <cellStyle name="Normal 4 2 4 39 3 2" xfId="14624"/>
    <cellStyle name="Normal 4 2 4 39 4" xfId="11088"/>
    <cellStyle name="Normal 4 2 4 4" xfId="4093"/>
    <cellStyle name="Normal 4 2 4 4 2" xfId="6341"/>
    <cellStyle name="Normal 4 2 4 4 2 2" xfId="12848"/>
    <cellStyle name="Normal 4 2 4 4 3" xfId="8119"/>
    <cellStyle name="Normal 4 2 4 4 3 2" xfId="14625"/>
    <cellStyle name="Normal 4 2 4 4 4" xfId="11089"/>
    <cellStyle name="Normal 4 2 4 40" xfId="4094"/>
    <cellStyle name="Normal 4 2 4 40 2" xfId="6342"/>
    <cellStyle name="Normal 4 2 4 40 2 2" xfId="12849"/>
    <cellStyle name="Normal 4 2 4 40 3" xfId="8120"/>
    <cellStyle name="Normal 4 2 4 40 3 2" xfId="14626"/>
    <cellStyle name="Normal 4 2 4 40 4" xfId="11090"/>
    <cellStyle name="Normal 4 2 4 41" xfId="4095"/>
    <cellStyle name="Normal 4 2 4 41 2" xfId="6343"/>
    <cellStyle name="Normal 4 2 4 41 2 2" xfId="12850"/>
    <cellStyle name="Normal 4 2 4 41 3" xfId="8121"/>
    <cellStyle name="Normal 4 2 4 41 3 2" xfId="14627"/>
    <cellStyle name="Normal 4 2 4 41 4" xfId="11091"/>
    <cellStyle name="Normal 4 2 4 42" xfId="4096"/>
    <cellStyle name="Normal 4 2 4 42 2" xfId="6344"/>
    <cellStyle name="Normal 4 2 4 42 2 2" xfId="12851"/>
    <cellStyle name="Normal 4 2 4 42 3" xfId="8122"/>
    <cellStyle name="Normal 4 2 4 42 3 2" xfId="14628"/>
    <cellStyle name="Normal 4 2 4 42 4" xfId="11092"/>
    <cellStyle name="Normal 4 2 4 43" xfId="4097"/>
    <cellStyle name="Normal 4 2 4 43 2" xfId="6345"/>
    <cellStyle name="Normal 4 2 4 43 2 2" xfId="12852"/>
    <cellStyle name="Normal 4 2 4 43 3" xfId="8123"/>
    <cellStyle name="Normal 4 2 4 43 3 2" xfId="14629"/>
    <cellStyle name="Normal 4 2 4 43 4" xfId="11093"/>
    <cellStyle name="Normal 4 2 4 44" xfId="4098"/>
    <cellStyle name="Normal 4 2 4 44 2" xfId="6346"/>
    <cellStyle name="Normal 4 2 4 44 2 2" xfId="12853"/>
    <cellStyle name="Normal 4 2 4 44 3" xfId="8124"/>
    <cellStyle name="Normal 4 2 4 44 3 2" xfId="14630"/>
    <cellStyle name="Normal 4 2 4 44 4" xfId="11094"/>
    <cellStyle name="Normal 4 2 4 45" xfId="4099"/>
    <cellStyle name="Normal 4 2 4 45 2" xfId="6347"/>
    <cellStyle name="Normal 4 2 4 45 2 2" xfId="12854"/>
    <cellStyle name="Normal 4 2 4 45 3" xfId="8125"/>
    <cellStyle name="Normal 4 2 4 45 3 2" xfId="14631"/>
    <cellStyle name="Normal 4 2 4 45 4" xfId="11095"/>
    <cellStyle name="Normal 4 2 4 46" xfId="4100"/>
    <cellStyle name="Normal 4 2 4 46 2" xfId="6348"/>
    <cellStyle name="Normal 4 2 4 46 2 2" xfId="12855"/>
    <cellStyle name="Normal 4 2 4 46 3" xfId="8126"/>
    <cellStyle name="Normal 4 2 4 46 3 2" xfId="14632"/>
    <cellStyle name="Normal 4 2 4 46 4" xfId="11096"/>
    <cellStyle name="Normal 4 2 4 47" xfId="6308"/>
    <cellStyle name="Normal 4 2 4 47 2" xfId="12815"/>
    <cellStyle name="Normal 4 2 4 48" xfId="8086"/>
    <cellStyle name="Normal 4 2 4 48 2" xfId="14592"/>
    <cellStyle name="Normal 4 2 4 49" xfId="11056"/>
    <cellStyle name="Normal 4 2 4 5" xfId="4101"/>
    <cellStyle name="Normal 4 2 4 5 2" xfId="6349"/>
    <cellStyle name="Normal 4 2 4 5 2 2" xfId="12856"/>
    <cellStyle name="Normal 4 2 4 5 3" xfId="8127"/>
    <cellStyle name="Normal 4 2 4 5 3 2" xfId="14633"/>
    <cellStyle name="Normal 4 2 4 5 4" xfId="11097"/>
    <cellStyle name="Normal 4 2 4 6" xfId="4102"/>
    <cellStyle name="Normal 4 2 4 6 2" xfId="6350"/>
    <cellStyle name="Normal 4 2 4 6 2 2" xfId="12857"/>
    <cellStyle name="Normal 4 2 4 6 3" xfId="8128"/>
    <cellStyle name="Normal 4 2 4 6 3 2" xfId="14634"/>
    <cellStyle name="Normal 4 2 4 6 4" xfId="11098"/>
    <cellStyle name="Normal 4 2 4 7" xfId="4103"/>
    <cellStyle name="Normal 4 2 4 7 2" xfId="6351"/>
    <cellStyle name="Normal 4 2 4 7 2 2" xfId="12858"/>
    <cellStyle name="Normal 4 2 4 7 3" xfId="8129"/>
    <cellStyle name="Normal 4 2 4 7 3 2" xfId="14635"/>
    <cellStyle name="Normal 4 2 4 7 4" xfId="11099"/>
    <cellStyle name="Normal 4 2 4 8" xfId="4104"/>
    <cellStyle name="Normal 4 2 4 8 2" xfId="6352"/>
    <cellStyle name="Normal 4 2 4 8 2 2" xfId="12859"/>
    <cellStyle name="Normal 4 2 4 8 3" xfId="8130"/>
    <cellStyle name="Normal 4 2 4 8 3 2" xfId="14636"/>
    <cellStyle name="Normal 4 2 4 8 4" xfId="11100"/>
    <cellStyle name="Normal 4 2 4 9" xfId="4105"/>
    <cellStyle name="Normal 4 2 4 9 2" xfId="6353"/>
    <cellStyle name="Normal 4 2 4 9 2 2" xfId="12860"/>
    <cellStyle name="Normal 4 2 4 9 3" xfId="8131"/>
    <cellStyle name="Normal 4 2 4 9 3 2" xfId="14637"/>
    <cellStyle name="Normal 4 2 4 9 4" xfId="11101"/>
    <cellStyle name="Normal 4 2 5" xfId="4106"/>
    <cellStyle name="Normal 4 2 5 10" xfId="4107"/>
    <cellStyle name="Normal 4 2 5 10 2" xfId="6355"/>
    <cellStyle name="Normal 4 2 5 10 2 2" xfId="12862"/>
    <cellStyle name="Normal 4 2 5 10 3" xfId="8133"/>
    <cellStyle name="Normal 4 2 5 10 3 2" xfId="14639"/>
    <cellStyle name="Normal 4 2 5 10 4" xfId="11103"/>
    <cellStyle name="Normal 4 2 5 11" xfId="4108"/>
    <cellStyle name="Normal 4 2 5 11 2" xfId="6356"/>
    <cellStyle name="Normal 4 2 5 11 2 2" xfId="12863"/>
    <cellStyle name="Normal 4 2 5 11 3" xfId="8134"/>
    <cellStyle name="Normal 4 2 5 11 3 2" xfId="14640"/>
    <cellStyle name="Normal 4 2 5 11 4" xfId="11104"/>
    <cellStyle name="Normal 4 2 5 12" xfId="4109"/>
    <cellStyle name="Normal 4 2 5 12 2" xfId="6357"/>
    <cellStyle name="Normal 4 2 5 12 2 2" xfId="12864"/>
    <cellStyle name="Normal 4 2 5 12 3" xfId="8135"/>
    <cellStyle name="Normal 4 2 5 12 3 2" xfId="14641"/>
    <cellStyle name="Normal 4 2 5 12 4" xfId="11105"/>
    <cellStyle name="Normal 4 2 5 13" xfId="4110"/>
    <cellStyle name="Normal 4 2 5 13 2" xfId="6358"/>
    <cellStyle name="Normal 4 2 5 13 2 2" xfId="12865"/>
    <cellStyle name="Normal 4 2 5 13 3" xfId="8136"/>
    <cellStyle name="Normal 4 2 5 13 3 2" xfId="14642"/>
    <cellStyle name="Normal 4 2 5 13 4" xfId="11106"/>
    <cellStyle name="Normal 4 2 5 14" xfId="4111"/>
    <cellStyle name="Normal 4 2 5 14 2" xfId="6359"/>
    <cellStyle name="Normal 4 2 5 14 2 2" xfId="12866"/>
    <cellStyle name="Normal 4 2 5 14 3" xfId="8137"/>
    <cellStyle name="Normal 4 2 5 14 3 2" xfId="14643"/>
    <cellStyle name="Normal 4 2 5 14 4" xfId="11107"/>
    <cellStyle name="Normal 4 2 5 15" xfId="4112"/>
    <cellStyle name="Normal 4 2 5 15 2" xfId="6360"/>
    <cellStyle name="Normal 4 2 5 15 2 2" xfId="12867"/>
    <cellStyle name="Normal 4 2 5 15 3" xfId="8138"/>
    <cellStyle name="Normal 4 2 5 15 3 2" xfId="14644"/>
    <cellStyle name="Normal 4 2 5 15 4" xfId="11108"/>
    <cellStyle name="Normal 4 2 5 16" xfId="4113"/>
    <cellStyle name="Normal 4 2 5 16 2" xfId="6361"/>
    <cellStyle name="Normal 4 2 5 16 2 2" xfId="12868"/>
    <cellStyle name="Normal 4 2 5 16 3" xfId="8139"/>
    <cellStyle name="Normal 4 2 5 16 3 2" xfId="14645"/>
    <cellStyle name="Normal 4 2 5 16 4" xfId="11109"/>
    <cellStyle name="Normal 4 2 5 17" xfId="4114"/>
    <cellStyle name="Normal 4 2 5 17 2" xfId="6362"/>
    <cellStyle name="Normal 4 2 5 17 2 2" xfId="12869"/>
    <cellStyle name="Normal 4 2 5 17 3" xfId="8140"/>
    <cellStyle name="Normal 4 2 5 17 3 2" xfId="14646"/>
    <cellStyle name="Normal 4 2 5 17 4" xfId="11110"/>
    <cellStyle name="Normal 4 2 5 18" xfId="4115"/>
    <cellStyle name="Normal 4 2 5 18 2" xfId="6363"/>
    <cellStyle name="Normal 4 2 5 18 2 2" xfId="12870"/>
    <cellStyle name="Normal 4 2 5 18 3" xfId="8141"/>
    <cellStyle name="Normal 4 2 5 18 3 2" xfId="14647"/>
    <cellStyle name="Normal 4 2 5 18 4" xfId="11111"/>
    <cellStyle name="Normal 4 2 5 19" xfId="4116"/>
    <cellStyle name="Normal 4 2 5 19 2" xfId="6364"/>
    <cellStyle name="Normal 4 2 5 19 2 2" xfId="12871"/>
    <cellStyle name="Normal 4 2 5 19 3" xfId="8142"/>
    <cellStyle name="Normal 4 2 5 19 3 2" xfId="14648"/>
    <cellStyle name="Normal 4 2 5 19 4" xfId="11112"/>
    <cellStyle name="Normal 4 2 5 2" xfId="4117"/>
    <cellStyle name="Normal 4 2 5 2 2" xfId="6365"/>
    <cellStyle name="Normal 4 2 5 2 2 2" xfId="12872"/>
    <cellStyle name="Normal 4 2 5 2 3" xfId="8143"/>
    <cellStyle name="Normal 4 2 5 2 3 2" xfId="14649"/>
    <cellStyle name="Normal 4 2 5 2 4" xfId="11113"/>
    <cellStyle name="Normal 4 2 5 20" xfId="4118"/>
    <cellStyle name="Normal 4 2 5 20 2" xfId="6366"/>
    <cellStyle name="Normal 4 2 5 20 2 2" xfId="12873"/>
    <cellStyle name="Normal 4 2 5 20 3" xfId="8144"/>
    <cellStyle name="Normal 4 2 5 20 3 2" xfId="14650"/>
    <cellStyle name="Normal 4 2 5 20 4" xfId="11114"/>
    <cellStyle name="Normal 4 2 5 21" xfId="4119"/>
    <cellStyle name="Normal 4 2 5 21 2" xfId="6367"/>
    <cellStyle name="Normal 4 2 5 21 2 2" xfId="12874"/>
    <cellStyle name="Normal 4 2 5 21 3" xfId="8145"/>
    <cellStyle name="Normal 4 2 5 21 3 2" xfId="14651"/>
    <cellStyle name="Normal 4 2 5 21 4" xfId="11115"/>
    <cellStyle name="Normal 4 2 5 22" xfId="4120"/>
    <cellStyle name="Normal 4 2 5 22 2" xfId="6368"/>
    <cellStyle name="Normal 4 2 5 22 2 2" xfId="12875"/>
    <cellStyle name="Normal 4 2 5 22 3" xfId="8146"/>
    <cellStyle name="Normal 4 2 5 22 3 2" xfId="14652"/>
    <cellStyle name="Normal 4 2 5 22 4" xfId="11116"/>
    <cellStyle name="Normal 4 2 5 23" xfId="4121"/>
    <cellStyle name="Normal 4 2 5 23 2" xfId="6369"/>
    <cellStyle name="Normal 4 2 5 23 2 2" xfId="12876"/>
    <cellStyle name="Normal 4 2 5 23 3" xfId="8147"/>
    <cellStyle name="Normal 4 2 5 23 3 2" xfId="14653"/>
    <cellStyle name="Normal 4 2 5 23 4" xfId="11117"/>
    <cellStyle name="Normal 4 2 5 24" xfId="4122"/>
    <cellStyle name="Normal 4 2 5 24 2" xfId="6370"/>
    <cellStyle name="Normal 4 2 5 24 2 2" xfId="12877"/>
    <cellStyle name="Normal 4 2 5 24 3" xfId="8148"/>
    <cellStyle name="Normal 4 2 5 24 3 2" xfId="14654"/>
    <cellStyle name="Normal 4 2 5 24 4" xfId="11118"/>
    <cellStyle name="Normal 4 2 5 25" xfId="4123"/>
    <cellStyle name="Normal 4 2 5 25 2" xfId="6371"/>
    <cellStyle name="Normal 4 2 5 25 2 2" xfId="12878"/>
    <cellStyle name="Normal 4 2 5 25 3" xfId="8149"/>
    <cellStyle name="Normal 4 2 5 25 3 2" xfId="14655"/>
    <cellStyle name="Normal 4 2 5 25 4" xfId="11119"/>
    <cellStyle name="Normal 4 2 5 26" xfId="4124"/>
    <cellStyle name="Normal 4 2 5 26 2" xfId="6372"/>
    <cellStyle name="Normal 4 2 5 26 2 2" xfId="12879"/>
    <cellStyle name="Normal 4 2 5 26 3" xfId="8150"/>
    <cellStyle name="Normal 4 2 5 26 3 2" xfId="14656"/>
    <cellStyle name="Normal 4 2 5 26 4" xfId="11120"/>
    <cellStyle name="Normal 4 2 5 27" xfId="4125"/>
    <cellStyle name="Normal 4 2 5 27 2" xfId="6373"/>
    <cellStyle name="Normal 4 2 5 27 2 2" xfId="12880"/>
    <cellStyle name="Normal 4 2 5 27 3" xfId="8151"/>
    <cellStyle name="Normal 4 2 5 27 3 2" xfId="14657"/>
    <cellStyle name="Normal 4 2 5 27 4" xfId="11121"/>
    <cellStyle name="Normal 4 2 5 28" xfId="4126"/>
    <cellStyle name="Normal 4 2 5 28 2" xfId="6374"/>
    <cellStyle name="Normal 4 2 5 28 2 2" xfId="12881"/>
    <cellStyle name="Normal 4 2 5 28 3" xfId="8152"/>
    <cellStyle name="Normal 4 2 5 28 3 2" xfId="14658"/>
    <cellStyle name="Normal 4 2 5 28 4" xfId="11122"/>
    <cellStyle name="Normal 4 2 5 29" xfId="4127"/>
    <cellStyle name="Normal 4 2 5 29 2" xfId="6375"/>
    <cellStyle name="Normal 4 2 5 29 2 2" xfId="12882"/>
    <cellStyle name="Normal 4 2 5 29 3" xfId="8153"/>
    <cellStyle name="Normal 4 2 5 29 3 2" xfId="14659"/>
    <cellStyle name="Normal 4 2 5 29 4" xfId="11123"/>
    <cellStyle name="Normal 4 2 5 3" xfId="4128"/>
    <cellStyle name="Normal 4 2 5 3 2" xfId="6376"/>
    <cellStyle name="Normal 4 2 5 3 2 2" xfId="12883"/>
    <cellStyle name="Normal 4 2 5 3 3" xfId="8154"/>
    <cellStyle name="Normal 4 2 5 3 3 2" xfId="14660"/>
    <cellStyle name="Normal 4 2 5 3 4" xfId="11124"/>
    <cellStyle name="Normal 4 2 5 30" xfId="4129"/>
    <cellStyle name="Normal 4 2 5 30 2" xfId="6377"/>
    <cellStyle name="Normal 4 2 5 30 2 2" xfId="12884"/>
    <cellStyle name="Normal 4 2 5 30 3" xfId="8155"/>
    <cellStyle name="Normal 4 2 5 30 3 2" xfId="14661"/>
    <cellStyle name="Normal 4 2 5 30 4" xfId="11125"/>
    <cellStyle name="Normal 4 2 5 31" xfId="4130"/>
    <cellStyle name="Normal 4 2 5 31 2" xfId="6378"/>
    <cellStyle name="Normal 4 2 5 31 2 2" xfId="12885"/>
    <cellStyle name="Normal 4 2 5 31 3" xfId="8156"/>
    <cellStyle name="Normal 4 2 5 31 3 2" xfId="14662"/>
    <cellStyle name="Normal 4 2 5 31 4" xfId="11126"/>
    <cellStyle name="Normal 4 2 5 32" xfId="4131"/>
    <cellStyle name="Normal 4 2 5 32 2" xfId="6379"/>
    <cellStyle name="Normal 4 2 5 32 2 2" xfId="12886"/>
    <cellStyle name="Normal 4 2 5 32 3" xfId="8157"/>
    <cellStyle name="Normal 4 2 5 32 3 2" xfId="14663"/>
    <cellStyle name="Normal 4 2 5 32 4" xfId="11127"/>
    <cellStyle name="Normal 4 2 5 33" xfId="4132"/>
    <cellStyle name="Normal 4 2 5 33 2" xfId="6380"/>
    <cellStyle name="Normal 4 2 5 33 2 2" xfId="12887"/>
    <cellStyle name="Normal 4 2 5 33 3" xfId="8158"/>
    <cellStyle name="Normal 4 2 5 33 3 2" xfId="14664"/>
    <cellStyle name="Normal 4 2 5 33 4" xfId="11128"/>
    <cellStyle name="Normal 4 2 5 34" xfId="4133"/>
    <cellStyle name="Normal 4 2 5 34 2" xfId="6381"/>
    <cellStyle name="Normal 4 2 5 34 2 2" xfId="12888"/>
    <cellStyle name="Normal 4 2 5 34 3" xfId="8159"/>
    <cellStyle name="Normal 4 2 5 34 3 2" xfId="14665"/>
    <cellStyle name="Normal 4 2 5 34 4" xfId="11129"/>
    <cellStyle name="Normal 4 2 5 35" xfId="4134"/>
    <cellStyle name="Normal 4 2 5 35 2" xfId="6382"/>
    <cellStyle name="Normal 4 2 5 35 2 2" xfId="12889"/>
    <cellStyle name="Normal 4 2 5 35 3" xfId="8160"/>
    <cellStyle name="Normal 4 2 5 35 3 2" xfId="14666"/>
    <cellStyle name="Normal 4 2 5 35 4" xfId="11130"/>
    <cellStyle name="Normal 4 2 5 36" xfId="4135"/>
    <cellStyle name="Normal 4 2 5 36 2" xfId="6383"/>
    <cellStyle name="Normal 4 2 5 36 2 2" xfId="12890"/>
    <cellStyle name="Normal 4 2 5 36 3" xfId="8161"/>
    <cellStyle name="Normal 4 2 5 36 3 2" xfId="14667"/>
    <cellStyle name="Normal 4 2 5 36 4" xfId="11131"/>
    <cellStyle name="Normal 4 2 5 37" xfId="4136"/>
    <cellStyle name="Normal 4 2 5 37 2" xfId="6384"/>
    <cellStyle name="Normal 4 2 5 37 2 2" xfId="12891"/>
    <cellStyle name="Normal 4 2 5 37 3" xfId="8162"/>
    <cellStyle name="Normal 4 2 5 37 3 2" xfId="14668"/>
    <cellStyle name="Normal 4 2 5 37 4" xfId="11132"/>
    <cellStyle name="Normal 4 2 5 38" xfId="4137"/>
    <cellStyle name="Normal 4 2 5 38 2" xfId="6385"/>
    <cellStyle name="Normal 4 2 5 38 2 2" xfId="12892"/>
    <cellStyle name="Normal 4 2 5 38 3" xfId="8163"/>
    <cellStyle name="Normal 4 2 5 38 3 2" xfId="14669"/>
    <cellStyle name="Normal 4 2 5 38 4" xfId="11133"/>
    <cellStyle name="Normal 4 2 5 39" xfId="4138"/>
    <cellStyle name="Normal 4 2 5 39 2" xfId="6386"/>
    <cellStyle name="Normal 4 2 5 39 2 2" xfId="12893"/>
    <cellStyle name="Normal 4 2 5 39 3" xfId="8164"/>
    <cellStyle name="Normal 4 2 5 39 3 2" xfId="14670"/>
    <cellStyle name="Normal 4 2 5 39 4" xfId="11134"/>
    <cellStyle name="Normal 4 2 5 4" xfId="4139"/>
    <cellStyle name="Normal 4 2 5 4 2" xfId="6387"/>
    <cellStyle name="Normal 4 2 5 4 2 2" xfId="12894"/>
    <cellStyle name="Normal 4 2 5 4 3" xfId="8165"/>
    <cellStyle name="Normal 4 2 5 4 3 2" xfId="14671"/>
    <cellStyle name="Normal 4 2 5 4 4" xfId="11135"/>
    <cellStyle name="Normal 4 2 5 40" xfId="4140"/>
    <cellStyle name="Normal 4 2 5 40 2" xfId="6388"/>
    <cellStyle name="Normal 4 2 5 40 2 2" xfId="12895"/>
    <cellStyle name="Normal 4 2 5 40 3" xfId="8166"/>
    <cellStyle name="Normal 4 2 5 40 3 2" xfId="14672"/>
    <cellStyle name="Normal 4 2 5 40 4" xfId="11136"/>
    <cellStyle name="Normal 4 2 5 41" xfId="4141"/>
    <cellStyle name="Normal 4 2 5 41 2" xfId="6389"/>
    <cellStyle name="Normal 4 2 5 41 2 2" xfId="12896"/>
    <cellStyle name="Normal 4 2 5 41 3" xfId="8167"/>
    <cellStyle name="Normal 4 2 5 41 3 2" xfId="14673"/>
    <cellStyle name="Normal 4 2 5 41 4" xfId="11137"/>
    <cellStyle name="Normal 4 2 5 42" xfId="4142"/>
    <cellStyle name="Normal 4 2 5 42 2" xfId="6390"/>
    <cellStyle name="Normal 4 2 5 42 2 2" xfId="12897"/>
    <cellStyle name="Normal 4 2 5 42 3" xfId="8168"/>
    <cellStyle name="Normal 4 2 5 42 3 2" xfId="14674"/>
    <cellStyle name="Normal 4 2 5 42 4" xfId="11138"/>
    <cellStyle name="Normal 4 2 5 43" xfId="4143"/>
    <cellStyle name="Normal 4 2 5 43 2" xfId="6391"/>
    <cellStyle name="Normal 4 2 5 43 2 2" xfId="12898"/>
    <cellStyle name="Normal 4 2 5 43 3" xfId="8169"/>
    <cellStyle name="Normal 4 2 5 43 3 2" xfId="14675"/>
    <cellStyle name="Normal 4 2 5 43 4" xfId="11139"/>
    <cellStyle name="Normal 4 2 5 44" xfId="4144"/>
    <cellStyle name="Normal 4 2 5 44 2" xfId="6392"/>
    <cellStyle name="Normal 4 2 5 44 2 2" xfId="12899"/>
    <cellStyle name="Normal 4 2 5 44 3" xfId="8170"/>
    <cellStyle name="Normal 4 2 5 44 3 2" xfId="14676"/>
    <cellStyle name="Normal 4 2 5 44 4" xfId="11140"/>
    <cellStyle name="Normal 4 2 5 45" xfId="4145"/>
    <cellStyle name="Normal 4 2 5 45 2" xfId="6393"/>
    <cellStyle name="Normal 4 2 5 45 2 2" xfId="12900"/>
    <cellStyle name="Normal 4 2 5 45 3" xfId="8171"/>
    <cellStyle name="Normal 4 2 5 45 3 2" xfId="14677"/>
    <cellStyle name="Normal 4 2 5 45 4" xfId="11141"/>
    <cellStyle name="Normal 4 2 5 46" xfId="4146"/>
    <cellStyle name="Normal 4 2 5 46 2" xfId="6394"/>
    <cellStyle name="Normal 4 2 5 46 2 2" xfId="12901"/>
    <cellStyle name="Normal 4 2 5 46 3" xfId="8172"/>
    <cellStyle name="Normal 4 2 5 46 3 2" xfId="14678"/>
    <cellStyle name="Normal 4 2 5 46 4" xfId="11142"/>
    <cellStyle name="Normal 4 2 5 47" xfId="6354"/>
    <cellStyle name="Normal 4 2 5 47 2" xfId="12861"/>
    <cellStyle name="Normal 4 2 5 48" xfId="8132"/>
    <cellStyle name="Normal 4 2 5 48 2" xfId="14638"/>
    <cellStyle name="Normal 4 2 5 49" xfId="11102"/>
    <cellStyle name="Normal 4 2 5 5" xfId="4147"/>
    <cellStyle name="Normal 4 2 5 5 2" xfId="6395"/>
    <cellStyle name="Normal 4 2 5 5 2 2" xfId="12902"/>
    <cellStyle name="Normal 4 2 5 5 3" xfId="8173"/>
    <cellStyle name="Normal 4 2 5 5 3 2" xfId="14679"/>
    <cellStyle name="Normal 4 2 5 5 4" xfId="11143"/>
    <cellStyle name="Normal 4 2 5 6" xfId="4148"/>
    <cellStyle name="Normal 4 2 5 6 2" xfId="6396"/>
    <cellStyle name="Normal 4 2 5 6 2 2" xfId="12903"/>
    <cellStyle name="Normal 4 2 5 6 3" xfId="8174"/>
    <cellStyle name="Normal 4 2 5 6 3 2" xfId="14680"/>
    <cellStyle name="Normal 4 2 5 6 4" xfId="11144"/>
    <cellStyle name="Normal 4 2 5 7" xfId="4149"/>
    <cellStyle name="Normal 4 2 5 7 2" xfId="6397"/>
    <cellStyle name="Normal 4 2 5 7 2 2" xfId="12904"/>
    <cellStyle name="Normal 4 2 5 7 3" xfId="8175"/>
    <cellStyle name="Normal 4 2 5 7 3 2" xfId="14681"/>
    <cellStyle name="Normal 4 2 5 7 4" xfId="11145"/>
    <cellStyle name="Normal 4 2 5 8" xfId="4150"/>
    <cellStyle name="Normal 4 2 5 8 2" xfId="6398"/>
    <cellStyle name="Normal 4 2 5 8 2 2" xfId="12905"/>
    <cellStyle name="Normal 4 2 5 8 3" xfId="8176"/>
    <cellStyle name="Normal 4 2 5 8 3 2" xfId="14682"/>
    <cellStyle name="Normal 4 2 5 8 4" xfId="11146"/>
    <cellStyle name="Normal 4 2 5 9" xfId="4151"/>
    <cellStyle name="Normal 4 2 5 9 2" xfId="6399"/>
    <cellStyle name="Normal 4 2 5 9 2 2" xfId="12906"/>
    <cellStyle name="Normal 4 2 5 9 3" xfId="8177"/>
    <cellStyle name="Normal 4 2 5 9 3 2" xfId="14683"/>
    <cellStyle name="Normal 4 2 5 9 4" xfId="11147"/>
    <cellStyle name="Normal 4 20" xfId="4152"/>
    <cellStyle name="Normal 4 20 2" xfId="6400"/>
    <cellStyle name="Normal 4 20 2 2" xfId="12907"/>
    <cellStyle name="Normal 4 20 3" xfId="8178"/>
    <cellStyle name="Normal 4 20 3 2" xfId="14684"/>
    <cellStyle name="Normal 4 20 4" xfId="11148"/>
    <cellStyle name="Normal 4 21" xfId="4153"/>
    <cellStyle name="Normal 4 21 2" xfId="6401"/>
    <cellStyle name="Normal 4 21 2 2" xfId="12908"/>
    <cellStyle name="Normal 4 21 3" xfId="8179"/>
    <cellStyle name="Normal 4 21 3 2" xfId="14685"/>
    <cellStyle name="Normal 4 21 4" xfId="11149"/>
    <cellStyle name="Normal 4 22" xfId="4154"/>
    <cellStyle name="Normal 4 22 2" xfId="6402"/>
    <cellStyle name="Normal 4 22 2 2" xfId="12909"/>
    <cellStyle name="Normal 4 22 3" xfId="8180"/>
    <cellStyle name="Normal 4 22 3 2" xfId="14686"/>
    <cellStyle name="Normal 4 22 4" xfId="11150"/>
    <cellStyle name="Normal 4 23" xfId="4155"/>
    <cellStyle name="Normal 4 23 2" xfId="6403"/>
    <cellStyle name="Normal 4 23 2 2" xfId="12910"/>
    <cellStyle name="Normal 4 23 3" xfId="8181"/>
    <cellStyle name="Normal 4 23 3 2" xfId="14687"/>
    <cellStyle name="Normal 4 23 4" xfId="11151"/>
    <cellStyle name="Normal 4 24" xfId="4156"/>
    <cellStyle name="Normal 4 24 2" xfId="6404"/>
    <cellStyle name="Normal 4 24 2 2" xfId="12911"/>
    <cellStyle name="Normal 4 24 3" xfId="8182"/>
    <cellStyle name="Normal 4 24 3 2" xfId="14688"/>
    <cellStyle name="Normal 4 24 4" xfId="11152"/>
    <cellStyle name="Normal 4 25" xfId="4157"/>
    <cellStyle name="Normal 4 25 2" xfId="6405"/>
    <cellStyle name="Normal 4 25 2 2" xfId="12912"/>
    <cellStyle name="Normal 4 25 3" xfId="8183"/>
    <cellStyle name="Normal 4 25 3 2" xfId="14689"/>
    <cellStyle name="Normal 4 25 4" xfId="11153"/>
    <cellStyle name="Normal 4 26" xfId="4158"/>
    <cellStyle name="Normal 4 26 2" xfId="6406"/>
    <cellStyle name="Normal 4 26 2 2" xfId="12913"/>
    <cellStyle name="Normal 4 26 3" xfId="8184"/>
    <cellStyle name="Normal 4 26 3 2" xfId="14690"/>
    <cellStyle name="Normal 4 26 4" xfId="11154"/>
    <cellStyle name="Normal 4 27" xfId="4159"/>
    <cellStyle name="Normal 4 27 2" xfId="6407"/>
    <cellStyle name="Normal 4 27 2 2" xfId="12914"/>
    <cellStyle name="Normal 4 27 3" xfId="8185"/>
    <cellStyle name="Normal 4 27 3 2" xfId="14691"/>
    <cellStyle name="Normal 4 27 4" xfId="11155"/>
    <cellStyle name="Normal 4 28" xfId="4160"/>
    <cellStyle name="Normal 4 28 2" xfId="6408"/>
    <cellStyle name="Normal 4 28 2 2" xfId="12915"/>
    <cellStyle name="Normal 4 28 3" xfId="8186"/>
    <cellStyle name="Normal 4 28 3 2" xfId="14692"/>
    <cellStyle name="Normal 4 28 4" xfId="11156"/>
    <cellStyle name="Normal 4 29" xfId="4161"/>
    <cellStyle name="Normal 4 29 2" xfId="6409"/>
    <cellStyle name="Normal 4 29 2 2" xfId="12916"/>
    <cellStyle name="Normal 4 29 3" xfId="8187"/>
    <cellStyle name="Normal 4 29 3 2" xfId="14693"/>
    <cellStyle name="Normal 4 29 4" xfId="11157"/>
    <cellStyle name="Normal 4 3" xfId="4162"/>
    <cellStyle name="Normal 4 3 10" xfId="4163"/>
    <cellStyle name="Normal 4 3 10 2" xfId="6411"/>
    <cellStyle name="Normal 4 3 10 2 2" xfId="12918"/>
    <cellStyle name="Normal 4 3 10 3" xfId="8189"/>
    <cellStyle name="Normal 4 3 10 3 2" xfId="14695"/>
    <cellStyle name="Normal 4 3 10 4" xfId="11159"/>
    <cellStyle name="Normal 4 3 11" xfId="4164"/>
    <cellStyle name="Normal 4 3 11 2" xfId="6412"/>
    <cellStyle name="Normal 4 3 11 2 2" xfId="12919"/>
    <cellStyle name="Normal 4 3 11 3" xfId="8190"/>
    <cellStyle name="Normal 4 3 11 3 2" xfId="14696"/>
    <cellStyle name="Normal 4 3 11 4" xfId="11160"/>
    <cellStyle name="Normal 4 3 12" xfId="4165"/>
    <cellStyle name="Normal 4 3 12 2" xfId="6413"/>
    <cellStyle name="Normal 4 3 12 2 2" xfId="12920"/>
    <cellStyle name="Normal 4 3 12 3" xfId="8191"/>
    <cellStyle name="Normal 4 3 12 3 2" xfId="14697"/>
    <cellStyle name="Normal 4 3 12 4" xfId="11161"/>
    <cellStyle name="Normal 4 3 13" xfId="4166"/>
    <cellStyle name="Normal 4 3 13 2" xfId="6414"/>
    <cellStyle name="Normal 4 3 13 2 2" xfId="12921"/>
    <cellStyle name="Normal 4 3 13 3" xfId="8192"/>
    <cellStyle name="Normal 4 3 13 3 2" xfId="14698"/>
    <cellStyle name="Normal 4 3 13 4" xfId="11162"/>
    <cellStyle name="Normal 4 3 14" xfId="4167"/>
    <cellStyle name="Normal 4 3 14 2" xfId="6415"/>
    <cellStyle name="Normal 4 3 14 2 2" xfId="12922"/>
    <cellStyle name="Normal 4 3 14 3" xfId="8193"/>
    <cellStyle name="Normal 4 3 14 3 2" xfId="14699"/>
    <cellStyle name="Normal 4 3 14 4" xfId="11163"/>
    <cellStyle name="Normal 4 3 15" xfId="4168"/>
    <cellStyle name="Normal 4 3 15 2" xfId="6416"/>
    <cellStyle name="Normal 4 3 15 2 2" xfId="12923"/>
    <cellStyle name="Normal 4 3 15 3" xfId="8194"/>
    <cellStyle name="Normal 4 3 15 3 2" xfId="14700"/>
    <cellStyle name="Normal 4 3 15 4" xfId="11164"/>
    <cellStyle name="Normal 4 3 16" xfId="4169"/>
    <cellStyle name="Normal 4 3 16 2" xfId="6417"/>
    <cellStyle name="Normal 4 3 16 2 2" xfId="12924"/>
    <cellStyle name="Normal 4 3 16 3" xfId="8195"/>
    <cellStyle name="Normal 4 3 16 3 2" xfId="14701"/>
    <cellStyle name="Normal 4 3 16 4" xfId="11165"/>
    <cellStyle name="Normal 4 3 17" xfId="4170"/>
    <cellStyle name="Normal 4 3 17 2" xfId="6418"/>
    <cellStyle name="Normal 4 3 17 2 2" xfId="12925"/>
    <cellStyle name="Normal 4 3 17 3" xfId="8196"/>
    <cellStyle name="Normal 4 3 17 3 2" xfId="14702"/>
    <cellStyle name="Normal 4 3 17 4" xfId="11166"/>
    <cellStyle name="Normal 4 3 18" xfId="4171"/>
    <cellStyle name="Normal 4 3 18 2" xfId="6419"/>
    <cellStyle name="Normal 4 3 18 2 2" xfId="12926"/>
    <cellStyle name="Normal 4 3 18 3" xfId="8197"/>
    <cellStyle name="Normal 4 3 18 3 2" xfId="14703"/>
    <cellStyle name="Normal 4 3 18 4" xfId="11167"/>
    <cellStyle name="Normal 4 3 19" xfId="4172"/>
    <cellStyle name="Normal 4 3 19 2" xfId="6420"/>
    <cellStyle name="Normal 4 3 19 2 2" xfId="12927"/>
    <cellStyle name="Normal 4 3 19 3" xfId="8198"/>
    <cellStyle name="Normal 4 3 19 3 2" xfId="14704"/>
    <cellStyle name="Normal 4 3 19 4" xfId="11168"/>
    <cellStyle name="Normal 4 3 2" xfId="4173"/>
    <cellStyle name="Normal 4 3 2 2" xfId="6421"/>
    <cellStyle name="Normal 4 3 2 2 2" xfId="12928"/>
    <cellStyle name="Normal 4 3 2 3" xfId="8199"/>
    <cellStyle name="Normal 4 3 2 3 2" xfId="14705"/>
    <cellStyle name="Normal 4 3 2 4" xfId="11169"/>
    <cellStyle name="Normal 4 3 20" xfId="4174"/>
    <cellStyle name="Normal 4 3 20 2" xfId="6422"/>
    <cellStyle name="Normal 4 3 20 2 2" xfId="12929"/>
    <cellStyle name="Normal 4 3 20 3" xfId="8200"/>
    <cellStyle name="Normal 4 3 20 3 2" xfId="14706"/>
    <cellStyle name="Normal 4 3 20 4" xfId="11170"/>
    <cellStyle name="Normal 4 3 21" xfId="4175"/>
    <cellStyle name="Normal 4 3 21 2" xfId="6423"/>
    <cellStyle name="Normal 4 3 21 2 2" xfId="12930"/>
    <cellStyle name="Normal 4 3 21 3" xfId="8201"/>
    <cellStyle name="Normal 4 3 21 3 2" xfId="14707"/>
    <cellStyle name="Normal 4 3 21 4" xfId="11171"/>
    <cellStyle name="Normal 4 3 22" xfId="4176"/>
    <cellStyle name="Normal 4 3 22 2" xfId="6424"/>
    <cellStyle name="Normal 4 3 22 2 2" xfId="12931"/>
    <cellStyle name="Normal 4 3 22 3" xfId="8202"/>
    <cellStyle name="Normal 4 3 22 3 2" xfId="14708"/>
    <cellStyle name="Normal 4 3 22 4" xfId="11172"/>
    <cellStyle name="Normal 4 3 23" xfId="4177"/>
    <cellStyle name="Normal 4 3 23 2" xfId="6425"/>
    <cellStyle name="Normal 4 3 23 2 2" xfId="12932"/>
    <cellStyle name="Normal 4 3 23 3" xfId="8203"/>
    <cellStyle name="Normal 4 3 23 3 2" xfId="14709"/>
    <cellStyle name="Normal 4 3 23 4" xfId="11173"/>
    <cellStyle name="Normal 4 3 24" xfId="4178"/>
    <cellStyle name="Normal 4 3 24 2" xfId="6426"/>
    <cellStyle name="Normal 4 3 24 2 2" xfId="12933"/>
    <cellStyle name="Normal 4 3 24 3" xfId="8204"/>
    <cellStyle name="Normal 4 3 24 3 2" xfId="14710"/>
    <cellStyle name="Normal 4 3 24 4" xfId="11174"/>
    <cellStyle name="Normal 4 3 25" xfId="4179"/>
    <cellStyle name="Normal 4 3 25 2" xfId="6427"/>
    <cellStyle name="Normal 4 3 25 2 2" xfId="12934"/>
    <cellStyle name="Normal 4 3 25 3" xfId="8205"/>
    <cellStyle name="Normal 4 3 25 3 2" xfId="14711"/>
    <cellStyle name="Normal 4 3 25 4" xfId="11175"/>
    <cellStyle name="Normal 4 3 26" xfId="4180"/>
    <cellStyle name="Normal 4 3 26 2" xfId="6428"/>
    <cellStyle name="Normal 4 3 26 2 2" xfId="12935"/>
    <cellStyle name="Normal 4 3 26 3" xfId="8206"/>
    <cellStyle name="Normal 4 3 26 3 2" xfId="14712"/>
    <cellStyle name="Normal 4 3 26 4" xfId="11176"/>
    <cellStyle name="Normal 4 3 27" xfId="4181"/>
    <cellStyle name="Normal 4 3 27 2" xfId="6429"/>
    <cellStyle name="Normal 4 3 27 2 2" xfId="12936"/>
    <cellStyle name="Normal 4 3 27 3" xfId="8207"/>
    <cellStyle name="Normal 4 3 27 3 2" xfId="14713"/>
    <cellStyle name="Normal 4 3 27 4" xfId="11177"/>
    <cellStyle name="Normal 4 3 28" xfId="4182"/>
    <cellStyle name="Normal 4 3 28 2" xfId="6430"/>
    <cellStyle name="Normal 4 3 28 2 2" xfId="12937"/>
    <cellStyle name="Normal 4 3 28 3" xfId="8208"/>
    <cellStyle name="Normal 4 3 28 3 2" xfId="14714"/>
    <cellStyle name="Normal 4 3 28 4" xfId="11178"/>
    <cellStyle name="Normal 4 3 29" xfId="4183"/>
    <cellStyle name="Normal 4 3 29 2" xfId="6431"/>
    <cellStyle name="Normal 4 3 29 2 2" xfId="12938"/>
    <cellStyle name="Normal 4 3 29 3" xfId="8209"/>
    <cellStyle name="Normal 4 3 29 3 2" xfId="14715"/>
    <cellStyle name="Normal 4 3 29 4" xfId="11179"/>
    <cellStyle name="Normal 4 3 3" xfId="4184"/>
    <cellStyle name="Normal 4 3 3 2" xfId="6432"/>
    <cellStyle name="Normal 4 3 3 2 2" xfId="12939"/>
    <cellStyle name="Normal 4 3 3 3" xfId="8210"/>
    <cellStyle name="Normal 4 3 3 3 2" xfId="14716"/>
    <cellStyle name="Normal 4 3 3 4" xfId="11180"/>
    <cellStyle name="Normal 4 3 30" xfId="4185"/>
    <cellStyle name="Normal 4 3 30 2" xfId="6433"/>
    <cellStyle name="Normal 4 3 30 2 2" xfId="12940"/>
    <cellStyle name="Normal 4 3 30 3" xfId="8211"/>
    <cellStyle name="Normal 4 3 30 3 2" xfId="14717"/>
    <cellStyle name="Normal 4 3 30 4" xfId="11181"/>
    <cellStyle name="Normal 4 3 31" xfId="4186"/>
    <cellStyle name="Normal 4 3 31 2" xfId="6434"/>
    <cellStyle name="Normal 4 3 31 2 2" xfId="12941"/>
    <cellStyle name="Normal 4 3 31 3" xfId="8212"/>
    <cellStyle name="Normal 4 3 31 3 2" xfId="14718"/>
    <cellStyle name="Normal 4 3 31 4" xfId="11182"/>
    <cellStyle name="Normal 4 3 32" xfId="4187"/>
    <cellStyle name="Normal 4 3 32 2" xfId="6435"/>
    <cellStyle name="Normal 4 3 32 2 2" xfId="12942"/>
    <cellStyle name="Normal 4 3 32 3" xfId="8213"/>
    <cellStyle name="Normal 4 3 32 3 2" xfId="14719"/>
    <cellStyle name="Normal 4 3 32 4" xfId="11183"/>
    <cellStyle name="Normal 4 3 33" xfId="4188"/>
    <cellStyle name="Normal 4 3 33 2" xfId="6436"/>
    <cellStyle name="Normal 4 3 33 2 2" xfId="12943"/>
    <cellStyle name="Normal 4 3 33 3" xfId="8214"/>
    <cellStyle name="Normal 4 3 33 3 2" xfId="14720"/>
    <cellStyle name="Normal 4 3 33 4" xfId="11184"/>
    <cellStyle name="Normal 4 3 34" xfId="4189"/>
    <cellStyle name="Normal 4 3 34 2" xfId="6437"/>
    <cellStyle name="Normal 4 3 34 2 2" xfId="12944"/>
    <cellStyle name="Normal 4 3 34 3" xfId="8215"/>
    <cellStyle name="Normal 4 3 34 3 2" xfId="14721"/>
    <cellStyle name="Normal 4 3 34 4" xfId="11185"/>
    <cellStyle name="Normal 4 3 35" xfId="4190"/>
    <cellStyle name="Normal 4 3 35 2" xfId="6438"/>
    <cellStyle name="Normal 4 3 35 2 2" xfId="12945"/>
    <cellStyle name="Normal 4 3 35 3" xfId="8216"/>
    <cellStyle name="Normal 4 3 35 3 2" xfId="14722"/>
    <cellStyle name="Normal 4 3 35 4" xfId="11186"/>
    <cellStyle name="Normal 4 3 36" xfId="4191"/>
    <cellStyle name="Normal 4 3 36 2" xfId="6439"/>
    <cellStyle name="Normal 4 3 36 2 2" xfId="12946"/>
    <cellStyle name="Normal 4 3 36 3" xfId="8217"/>
    <cellStyle name="Normal 4 3 36 3 2" xfId="14723"/>
    <cellStyle name="Normal 4 3 36 4" xfId="11187"/>
    <cellStyle name="Normal 4 3 37" xfId="4192"/>
    <cellStyle name="Normal 4 3 37 2" xfId="6440"/>
    <cellStyle name="Normal 4 3 37 2 2" xfId="12947"/>
    <cellStyle name="Normal 4 3 37 3" xfId="8218"/>
    <cellStyle name="Normal 4 3 37 3 2" xfId="14724"/>
    <cellStyle name="Normal 4 3 37 4" xfId="11188"/>
    <cellStyle name="Normal 4 3 38" xfId="4193"/>
    <cellStyle name="Normal 4 3 38 2" xfId="6441"/>
    <cellStyle name="Normal 4 3 38 2 2" xfId="12948"/>
    <cellStyle name="Normal 4 3 38 3" xfId="8219"/>
    <cellStyle name="Normal 4 3 38 3 2" xfId="14725"/>
    <cellStyle name="Normal 4 3 38 4" xfId="11189"/>
    <cellStyle name="Normal 4 3 39" xfId="4194"/>
    <cellStyle name="Normal 4 3 39 2" xfId="6442"/>
    <cellStyle name="Normal 4 3 39 2 2" xfId="12949"/>
    <cellStyle name="Normal 4 3 39 3" xfId="8220"/>
    <cellStyle name="Normal 4 3 39 3 2" xfId="14726"/>
    <cellStyle name="Normal 4 3 39 4" xfId="11190"/>
    <cellStyle name="Normal 4 3 4" xfId="4195"/>
    <cellStyle name="Normal 4 3 4 2" xfId="6443"/>
    <cellStyle name="Normal 4 3 4 2 2" xfId="12950"/>
    <cellStyle name="Normal 4 3 4 3" xfId="8221"/>
    <cellStyle name="Normal 4 3 4 3 2" xfId="14727"/>
    <cellStyle name="Normal 4 3 4 4" xfId="11191"/>
    <cellStyle name="Normal 4 3 40" xfId="4196"/>
    <cellStyle name="Normal 4 3 40 2" xfId="6444"/>
    <cellStyle name="Normal 4 3 40 2 2" xfId="12951"/>
    <cellStyle name="Normal 4 3 40 3" xfId="8222"/>
    <cellStyle name="Normal 4 3 40 3 2" xfId="14728"/>
    <cellStyle name="Normal 4 3 40 4" xfId="11192"/>
    <cellStyle name="Normal 4 3 41" xfId="4197"/>
    <cellStyle name="Normal 4 3 41 2" xfId="6445"/>
    <cellStyle name="Normal 4 3 41 2 2" xfId="12952"/>
    <cellStyle name="Normal 4 3 41 3" xfId="8223"/>
    <cellStyle name="Normal 4 3 41 3 2" xfId="14729"/>
    <cellStyle name="Normal 4 3 41 4" xfId="11193"/>
    <cellStyle name="Normal 4 3 42" xfId="4198"/>
    <cellStyle name="Normal 4 3 42 2" xfId="6446"/>
    <cellStyle name="Normal 4 3 42 2 2" xfId="12953"/>
    <cellStyle name="Normal 4 3 42 3" xfId="8224"/>
    <cellStyle name="Normal 4 3 42 3 2" xfId="14730"/>
    <cellStyle name="Normal 4 3 42 4" xfId="11194"/>
    <cellStyle name="Normal 4 3 43" xfId="4199"/>
    <cellStyle name="Normal 4 3 43 2" xfId="6447"/>
    <cellStyle name="Normal 4 3 43 2 2" xfId="12954"/>
    <cellStyle name="Normal 4 3 43 3" xfId="8225"/>
    <cellStyle name="Normal 4 3 43 3 2" xfId="14731"/>
    <cellStyle name="Normal 4 3 43 4" xfId="11195"/>
    <cellStyle name="Normal 4 3 44" xfId="4200"/>
    <cellStyle name="Normal 4 3 44 2" xfId="6448"/>
    <cellStyle name="Normal 4 3 44 2 2" xfId="12955"/>
    <cellStyle name="Normal 4 3 44 3" xfId="8226"/>
    <cellStyle name="Normal 4 3 44 3 2" xfId="14732"/>
    <cellStyle name="Normal 4 3 44 4" xfId="11196"/>
    <cellStyle name="Normal 4 3 45" xfId="4201"/>
    <cellStyle name="Normal 4 3 45 2" xfId="6449"/>
    <cellStyle name="Normal 4 3 45 2 2" xfId="12956"/>
    <cellStyle name="Normal 4 3 45 3" xfId="8227"/>
    <cellStyle name="Normal 4 3 45 3 2" xfId="14733"/>
    <cellStyle name="Normal 4 3 45 4" xfId="11197"/>
    <cellStyle name="Normal 4 3 46" xfId="4202"/>
    <cellStyle name="Normal 4 3 46 2" xfId="6450"/>
    <cellStyle name="Normal 4 3 46 2 2" xfId="12957"/>
    <cellStyle name="Normal 4 3 46 3" xfId="8228"/>
    <cellStyle name="Normal 4 3 46 3 2" xfId="14734"/>
    <cellStyle name="Normal 4 3 46 4" xfId="11198"/>
    <cellStyle name="Normal 4 3 47" xfId="4203"/>
    <cellStyle name="Normal 4 3 47 2" xfId="6451"/>
    <cellStyle name="Normal 4 3 47 2 2" xfId="12958"/>
    <cellStyle name="Normal 4 3 47 3" xfId="8229"/>
    <cellStyle name="Normal 4 3 47 3 2" xfId="14735"/>
    <cellStyle name="Normal 4 3 47 4" xfId="11199"/>
    <cellStyle name="Normal 4 3 48" xfId="6410"/>
    <cellStyle name="Normal 4 3 48 2" xfId="12917"/>
    <cellStyle name="Normal 4 3 49" xfId="8188"/>
    <cellStyle name="Normal 4 3 49 2" xfId="14694"/>
    <cellStyle name="Normal 4 3 5" xfId="4204"/>
    <cellStyle name="Normal 4 3 5 2" xfId="6452"/>
    <cellStyle name="Normal 4 3 5 2 2" xfId="12959"/>
    <cellStyle name="Normal 4 3 5 3" xfId="8230"/>
    <cellStyle name="Normal 4 3 5 3 2" xfId="14736"/>
    <cellStyle name="Normal 4 3 5 4" xfId="11200"/>
    <cellStyle name="Normal 4 3 50" xfId="11158"/>
    <cellStyle name="Normal 4 3 6" xfId="4205"/>
    <cellStyle name="Normal 4 3 6 2" xfId="6453"/>
    <cellStyle name="Normal 4 3 6 2 2" xfId="12960"/>
    <cellStyle name="Normal 4 3 6 3" xfId="8231"/>
    <cellStyle name="Normal 4 3 6 3 2" xfId="14737"/>
    <cellStyle name="Normal 4 3 6 4" xfId="11201"/>
    <cellStyle name="Normal 4 3 7" xfId="4206"/>
    <cellStyle name="Normal 4 3 7 2" xfId="6454"/>
    <cellStyle name="Normal 4 3 7 2 2" xfId="12961"/>
    <cellStyle name="Normal 4 3 7 3" xfId="8232"/>
    <cellStyle name="Normal 4 3 7 3 2" xfId="14738"/>
    <cellStyle name="Normal 4 3 7 4" xfId="11202"/>
    <cellStyle name="Normal 4 3 8" xfId="4207"/>
    <cellStyle name="Normal 4 3 8 2" xfId="6455"/>
    <cellStyle name="Normal 4 3 8 2 2" xfId="12962"/>
    <cellStyle name="Normal 4 3 8 3" xfId="8233"/>
    <cellStyle name="Normal 4 3 8 3 2" xfId="14739"/>
    <cellStyle name="Normal 4 3 8 4" xfId="11203"/>
    <cellStyle name="Normal 4 3 9" xfId="4208"/>
    <cellStyle name="Normal 4 3 9 2" xfId="6456"/>
    <cellStyle name="Normal 4 3 9 2 2" xfId="12963"/>
    <cellStyle name="Normal 4 3 9 3" xfId="8234"/>
    <cellStyle name="Normal 4 3 9 3 2" xfId="14740"/>
    <cellStyle name="Normal 4 3 9 4" xfId="11204"/>
    <cellStyle name="Normal 4 30" xfId="4209"/>
    <cellStyle name="Normal 4 30 2" xfId="6457"/>
    <cellStyle name="Normal 4 30 2 2" xfId="12964"/>
    <cellStyle name="Normal 4 30 3" xfId="8235"/>
    <cellStyle name="Normal 4 30 3 2" xfId="14741"/>
    <cellStyle name="Normal 4 30 4" xfId="11205"/>
    <cellStyle name="Normal 4 31" xfId="4210"/>
    <cellStyle name="Normal 4 31 2" xfId="6458"/>
    <cellStyle name="Normal 4 31 2 2" xfId="12965"/>
    <cellStyle name="Normal 4 31 3" xfId="8236"/>
    <cellStyle name="Normal 4 31 3 2" xfId="14742"/>
    <cellStyle name="Normal 4 31 4" xfId="11206"/>
    <cellStyle name="Normal 4 32" xfId="4211"/>
    <cellStyle name="Normal 4 32 2" xfId="6459"/>
    <cellStyle name="Normal 4 32 2 2" xfId="12966"/>
    <cellStyle name="Normal 4 32 3" xfId="8237"/>
    <cellStyle name="Normal 4 32 3 2" xfId="14743"/>
    <cellStyle name="Normal 4 32 4" xfId="11207"/>
    <cellStyle name="Normal 4 33" xfId="4212"/>
    <cellStyle name="Normal 4 33 2" xfId="6460"/>
    <cellStyle name="Normal 4 33 2 2" xfId="12967"/>
    <cellStyle name="Normal 4 33 3" xfId="8238"/>
    <cellStyle name="Normal 4 33 3 2" xfId="14744"/>
    <cellStyle name="Normal 4 33 4" xfId="11208"/>
    <cellStyle name="Normal 4 34" xfId="4213"/>
    <cellStyle name="Normal 4 34 2" xfId="6461"/>
    <cellStyle name="Normal 4 34 2 2" xfId="12968"/>
    <cellStyle name="Normal 4 34 3" xfId="8239"/>
    <cellStyle name="Normal 4 34 3 2" xfId="14745"/>
    <cellStyle name="Normal 4 34 4" xfId="11209"/>
    <cellStyle name="Normal 4 35" xfId="4214"/>
    <cellStyle name="Normal 4 35 2" xfId="6462"/>
    <cellStyle name="Normal 4 35 2 2" xfId="12969"/>
    <cellStyle name="Normal 4 35 3" xfId="8240"/>
    <cellStyle name="Normal 4 35 3 2" xfId="14746"/>
    <cellStyle name="Normal 4 35 4" xfId="11210"/>
    <cellStyle name="Normal 4 36" xfId="4215"/>
    <cellStyle name="Normal 4 36 2" xfId="6463"/>
    <cellStyle name="Normal 4 36 2 2" xfId="12970"/>
    <cellStyle name="Normal 4 36 3" xfId="8241"/>
    <cellStyle name="Normal 4 36 3 2" xfId="14747"/>
    <cellStyle name="Normal 4 36 4" xfId="11211"/>
    <cellStyle name="Normal 4 37" xfId="4216"/>
    <cellStyle name="Normal 4 37 2" xfId="6464"/>
    <cellStyle name="Normal 4 37 2 2" xfId="12971"/>
    <cellStyle name="Normal 4 37 3" xfId="8242"/>
    <cellStyle name="Normal 4 37 3 2" xfId="14748"/>
    <cellStyle name="Normal 4 37 4" xfId="11212"/>
    <cellStyle name="Normal 4 38" xfId="4217"/>
    <cellStyle name="Normal 4 38 2" xfId="6465"/>
    <cellStyle name="Normal 4 38 2 2" xfId="12972"/>
    <cellStyle name="Normal 4 38 3" xfId="8243"/>
    <cellStyle name="Normal 4 38 3 2" xfId="14749"/>
    <cellStyle name="Normal 4 38 4" xfId="11213"/>
    <cellStyle name="Normal 4 39" xfId="4218"/>
    <cellStyle name="Normal 4 39 2" xfId="6466"/>
    <cellStyle name="Normal 4 39 2 2" xfId="12973"/>
    <cellStyle name="Normal 4 39 3" xfId="8244"/>
    <cellStyle name="Normal 4 39 3 2" xfId="14750"/>
    <cellStyle name="Normal 4 39 4" xfId="11214"/>
    <cellStyle name="Normal 4 4" xfId="4219"/>
    <cellStyle name="Normal 4 4 10" xfId="4220"/>
    <cellStyle name="Normal 4 4 10 2" xfId="6468"/>
    <cellStyle name="Normal 4 4 10 2 2" xfId="12975"/>
    <cellStyle name="Normal 4 4 10 3" xfId="8246"/>
    <cellStyle name="Normal 4 4 10 3 2" xfId="14752"/>
    <cellStyle name="Normal 4 4 10 4" xfId="11216"/>
    <cellStyle name="Normal 4 4 11" xfId="4221"/>
    <cellStyle name="Normal 4 4 11 2" xfId="6469"/>
    <cellStyle name="Normal 4 4 11 2 2" xfId="12976"/>
    <cellStyle name="Normal 4 4 11 3" xfId="8247"/>
    <cellStyle name="Normal 4 4 11 3 2" xfId="14753"/>
    <cellStyle name="Normal 4 4 11 4" xfId="11217"/>
    <cellStyle name="Normal 4 4 12" xfId="4222"/>
    <cellStyle name="Normal 4 4 12 2" xfId="6470"/>
    <cellStyle name="Normal 4 4 12 2 2" xfId="12977"/>
    <cellStyle name="Normal 4 4 12 3" xfId="8248"/>
    <cellStyle name="Normal 4 4 12 3 2" xfId="14754"/>
    <cellStyle name="Normal 4 4 12 4" xfId="11218"/>
    <cellStyle name="Normal 4 4 13" xfId="4223"/>
    <cellStyle name="Normal 4 4 13 2" xfId="6471"/>
    <cellStyle name="Normal 4 4 13 2 2" xfId="12978"/>
    <cellStyle name="Normal 4 4 13 3" xfId="8249"/>
    <cellStyle name="Normal 4 4 13 3 2" xfId="14755"/>
    <cellStyle name="Normal 4 4 13 4" xfId="11219"/>
    <cellStyle name="Normal 4 4 14" xfId="4224"/>
    <cellStyle name="Normal 4 4 14 2" xfId="6472"/>
    <cellStyle name="Normal 4 4 14 2 2" xfId="12979"/>
    <cellStyle name="Normal 4 4 14 3" xfId="8250"/>
    <cellStyle name="Normal 4 4 14 3 2" xfId="14756"/>
    <cellStyle name="Normal 4 4 14 4" xfId="11220"/>
    <cellStyle name="Normal 4 4 15" xfId="4225"/>
    <cellStyle name="Normal 4 4 15 2" xfId="6473"/>
    <cellStyle name="Normal 4 4 15 2 2" xfId="12980"/>
    <cellStyle name="Normal 4 4 15 3" xfId="8251"/>
    <cellStyle name="Normal 4 4 15 3 2" xfId="14757"/>
    <cellStyle name="Normal 4 4 15 4" xfId="11221"/>
    <cellStyle name="Normal 4 4 16" xfId="4226"/>
    <cellStyle name="Normal 4 4 16 2" xfId="6474"/>
    <cellStyle name="Normal 4 4 16 2 2" xfId="12981"/>
    <cellStyle name="Normal 4 4 16 3" xfId="8252"/>
    <cellStyle name="Normal 4 4 16 3 2" xfId="14758"/>
    <cellStyle name="Normal 4 4 16 4" xfId="11222"/>
    <cellStyle name="Normal 4 4 17" xfId="4227"/>
    <cellStyle name="Normal 4 4 17 2" xfId="6475"/>
    <cellStyle name="Normal 4 4 17 2 2" xfId="12982"/>
    <cellStyle name="Normal 4 4 17 3" xfId="8253"/>
    <cellStyle name="Normal 4 4 17 3 2" xfId="14759"/>
    <cellStyle name="Normal 4 4 17 4" xfId="11223"/>
    <cellStyle name="Normal 4 4 18" xfId="4228"/>
    <cellStyle name="Normal 4 4 18 2" xfId="6476"/>
    <cellStyle name="Normal 4 4 18 2 2" xfId="12983"/>
    <cellStyle name="Normal 4 4 18 3" xfId="8254"/>
    <cellStyle name="Normal 4 4 18 3 2" xfId="14760"/>
    <cellStyle name="Normal 4 4 18 4" xfId="11224"/>
    <cellStyle name="Normal 4 4 19" xfId="4229"/>
    <cellStyle name="Normal 4 4 19 2" xfId="6477"/>
    <cellStyle name="Normal 4 4 19 2 2" xfId="12984"/>
    <cellStyle name="Normal 4 4 19 3" xfId="8255"/>
    <cellStyle name="Normal 4 4 19 3 2" xfId="14761"/>
    <cellStyle name="Normal 4 4 19 4" xfId="11225"/>
    <cellStyle name="Normal 4 4 2" xfId="4230"/>
    <cellStyle name="Normal 4 4 2 2" xfId="6478"/>
    <cellStyle name="Normal 4 4 2 2 2" xfId="12985"/>
    <cellStyle name="Normal 4 4 2 3" xfId="8256"/>
    <cellStyle name="Normal 4 4 2 3 2" xfId="14762"/>
    <cellStyle name="Normal 4 4 2 4" xfId="11226"/>
    <cellStyle name="Normal 4 4 20" xfId="4231"/>
    <cellStyle name="Normal 4 4 20 2" xfId="6479"/>
    <cellStyle name="Normal 4 4 20 2 2" xfId="12986"/>
    <cellStyle name="Normal 4 4 20 3" xfId="8257"/>
    <cellStyle name="Normal 4 4 20 3 2" xfId="14763"/>
    <cellStyle name="Normal 4 4 20 4" xfId="11227"/>
    <cellStyle name="Normal 4 4 21" xfId="4232"/>
    <cellStyle name="Normal 4 4 21 2" xfId="6480"/>
    <cellStyle name="Normal 4 4 21 2 2" xfId="12987"/>
    <cellStyle name="Normal 4 4 21 3" xfId="8258"/>
    <cellStyle name="Normal 4 4 21 3 2" xfId="14764"/>
    <cellStyle name="Normal 4 4 21 4" xfId="11228"/>
    <cellStyle name="Normal 4 4 22" xfId="4233"/>
    <cellStyle name="Normal 4 4 22 2" xfId="6481"/>
    <cellStyle name="Normal 4 4 22 2 2" xfId="12988"/>
    <cellStyle name="Normal 4 4 22 3" xfId="8259"/>
    <cellStyle name="Normal 4 4 22 3 2" xfId="14765"/>
    <cellStyle name="Normal 4 4 22 4" xfId="11229"/>
    <cellStyle name="Normal 4 4 23" xfId="4234"/>
    <cellStyle name="Normal 4 4 23 2" xfId="6482"/>
    <cellStyle name="Normal 4 4 23 2 2" xfId="12989"/>
    <cellStyle name="Normal 4 4 23 3" xfId="8260"/>
    <cellStyle name="Normal 4 4 23 3 2" xfId="14766"/>
    <cellStyle name="Normal 4 4 23 4" xfId="11230"/>
    <cellStyle name="Normal 4 4 24" xfId="4235"/>
    <cellStyle name="Normal 4 4 24 2" xfId="6483"/>
    <cellStyle name="Normal 4 4 24 2 2" xfId="12990"/>
    <cellStyle name="Normal 4 4 24 3" xfId="8261"/>
    <cellStyle name="Normal 4 4 24 3 2" xfId="14767"/>
    <cellStyle name="Normal 4 4 24 4" xfId="11231"/>
    <cellStyle name="Normal 4 4 25" xfId="4236"/>
    <cellStyle name="Normal 4 4 25 2" xfId="6484"/>
    <cellStyle name="Normal 4 4 25 2 2" xfId="12991"/>
    <cellStyle name="Normal 4 4 25 3" xfId="8262"/>
    <cellStyle name="Normal 4 4 25 3 2" xfId="14768"/>
    <cellStyle name="Normal 4 4 25 4" xfId="11232"/>
    <cellStyle name="Normal 4 4 26" xfId="4237"/>
    <cellStyle name="Normal 4 4 26 2" xfId="6485"/>
    <cellStyle name="Normal 4 4 26 2 2" xfId="12992"/>
    <cellStyle name="Normal 4 4 26 3" xfId="8263"/>
    <cellStyle name="Normal 4 4 26 3 2" xfId="14769"/>
    <cellStyle name="Normal 4 4 26 4" xfId="11233"/>
    <cellStyle name="Normal 4 4 27" xfId="4238"/>
    <cellStyle name="Normal 4 4 27 2" xfId="6486"/>
    <cellStyle name="Normal 4 4 27 2 2" xfId="12993"/>
    <cellStyle name="Normal 4 4 27 3" xfId="8264"/>
    <cellStyle name="Normal 4 4 27 3 2" xfId="14770"/>
    <cellStyle name="Normal 4 4 27 4" xfId="11234"/>
    <cellStyle name="Normal 4 4 28" xfId="4239"/>
    <cellStyle name="Normal 4 4 28 2" xfId="6487"/>
    <cellStyle name="Normal 4 4 28 2 2" xfId="12994"/>
    <cellStyle name="Normal 4 4 28 3" xfId="8265"/>
    <cellStyle name="Normal 4 4 28 3 2" xfId="14771"/>
    <cellStyle name="Normal 4 4 28 4" xfId="11235"/>
    <cellStyle name="Normal 4 4 29" xfId="4240"/>
    <cellStyle name="Normal 4 4 29 2" xfId="6488"/>
    <cellStyle name="Normal 4 4 29 2 2" xfId="12995"/>
    <cellStyle name="Normal 4 4 29 3" xfId="8266"/>
    <cellStyle name="Normal 4 4 29 3 2" xfId="14772"/>
    <cellStyle name="Normal 4 4 29 4" xfId="11236"/>
    <cellStyle name="Normal 4 4 3" xfId="4241"/>
    <cellStyle name="Normal 4 4 3 2" xfId="6489"/>
    <cellStyle name="Normal 4 4 3 2 2" xfId="12996"/>
    <cellStyle name="Normal 4 4 3 3" xfId="8267"/>
    <cellStyle name="Normal 4 4 3 3 2" xfId="14773"/>
    <cellStyle name="Normal 4 4 3 4" xfId="11237"/>
    <cellStyle name="Normal 4 4 30" xfId="4242"/>
    <cellStyle name="Normal 4 4 30 2" xfId="6490"/>
    <cellStyle name="Normal 4 4 30 2 2" xfId="12997"/>
    <cellStyle name="Normal 4 4 30 3" xfId="8268"/>
    <cellStyle name="Normal 4 4 30 3 2" xfId="14774"/>
    <cellStyle name="Normal 4 4 30 4" xfId="11238"/>
    <cellStyle name="Normal 4 4 31" xfId="4243"/>
    <cellStyle name="Normal 4 4 31 2" xfId="6491"/>
    <cellStyle name="Normal 4 4 31 2 2" xfId="12998"/>
    <cellStyle name="Normal 4 4 31 3" xfId="8269"/>
    <cellStyle name="Normal 4 4 31 3 2" xfId="14775"/>
    <cellStyle name="Normal 4 4 31 4" xfId="11239"/>
    <cellStyle name="Normal 4 4 32" xfId="4244"/>
    <cellStyle name="Normal 4 4 32 2" xfId="6492"/>
    <cellStyle name="Normal 4 4 32 2 2" xfId="12999"/>
    <cellStyle name="Normal 4 4 32 3" xfId="8270"/>
    <cellStyle name="Normal 4 4 32 3 2" xfId="14776"/>
    <cellStyle name="Normal 4 4 32 4" xfId="11240"/>
    <cellStyle name="Normal 4 4 33" xfId="4245"/>
    <cellStyle name="Normal 4 4 33 2" xfId="6493"/>
    <cellStyle name="Normal 4 4 33 2 2" xfId="13000"/>
    <cellStyle name="Normal 4 4 33 3" xfId="8271"/>
    <cellStyle name="Normal 4 4 33 3 2" xfId="14777"/>
    <cellStyle name="Normal 4 4 33 4" xfId="11241"/>
    <cellStyle name="Normal 4 4 34" xfId="4246"/>
    <cellStyle name="Normal 4 4 34 2" xfId="6494"/>
    <cellStyle name="Normal 4 4 34 2 2" xfId="13001"/>
    <cellStyle name="Normal 4 4 34 3" xfId="8272"/>
    <cellStyle name="Normal 4 4 34 3 2" xfId="14778"/>
    <cellStyle name="Normal 4 4 34 4" xfId="11242"/>
    <cellStyle name="Normal 4 4 35" xfId="4247"/>
    <cellStyle name="Normal 4 4 35 2" xfId="6495"/>
    <cellStyle name="Normal 4 4 35 2 2" xfId="13002"/>
    <cellStyle name="Normal 4 4 35 3" xfId="8273"/>
    <cellStyle name="Normal 4 4 35 3 2" xfId="14779"/>
    <cellStyle name="Normal 4 4 35 4" xfId="11243"/>
    <cellStyle name="Normal 4 4 36" xfId="4248"/>
    <cellStyle name="Normal 4 4 36 2" xfId="6496"/>
    <cellStyle name="Normal 4 4 36 2 2" xfId="13003"/>
    <cellStyle name="Normal 4 4 36 3" xfId="8274"/>
    <cellStyle name="Normal 4 4 36 3 2" xfId="14780"/>
    <cellStyle name="Normal 4 4 36 4" xfId="11244"/>
    <cellStyle name="Normal 4 4 37" xfId="4249"/>
    <cellStyle name="Normal 4 4 37 2" xfId="6497"/>
    <cellStyle name="Normal 4 4 37 2 2" xfId="13004"/>
    <cellStyle name="Normal 4 4 37 3" xfId="8275"/>
    <cellStyle name="Normal 4 4 37 3 2" xfId="14781"/>
    <cellStyle name="Normal 4 4 37 4" xfId="11245"/>
    <cellStyle name="Normal 4 4 38" xfId="4250"/>
    <cellStyle name="Normal 4 4 38 2" xfId="6498"/>
    <cellStyle name="Normal 4 4 38 2 2" xfId="13005"/>
    <cellStyle name="Normal 4 4 38 3" xfId="8276"/>
    <cellStyle name="Normal 4 4 38 3 2" xfId="14782"/>
    <cellStyle name="Normal 4 4 38 4" xfId="11246"/>
    <cellStyle name="Normal 4 4 39" xfId="4251"/>
    <cellStyle name="Normal 4 4 39 2" xfId="6499"/>
    <cellStyle name="Normal 4 4 39 2 2" xfId="13006"/>
    <cellStyle name="Normal 4 4 39 3" xfId="8277"/>
    <cellStyle name="Normal 4 4 39 3 2" xfId="14783"/>
    <cellStyle name="Normal 4 4 39 4" xfId="11247"/>
    <cellStyle name="Normal 4 4 4" xfId="4252"/>
    <cellStyle name="Normal 4 4 4 2" xfId="6500"/>
    <cellStyle name="Normal 4 4 4 2 2" xfId="13007"/>
    <cellStyle name="Normal 4 4 4 3" xfId="8278"/>
    <cellStyle name="Normal 4 4 4 3 2" xfId="14784"/>
    <cellStyle name="Normal 4 4 4 4" xfId="11248"/>
    <cellStyle name="Normal 4 4 40" xfId="4253"/>
    <cellStyle name="Normal 4 4 40 2" xfId="6501"/>
    <cellStyle name="Normal 4 4 40 2 2" xfId="13008"/>
    <cellStyle name="Normal 4 4 40 3" xfId="8279"/>
    <cellStyle name="Normal 4 4 40 3 2" xfId="14785"/>
    <cellStyle name="Normal 4 4 40 4" xfId="11249"/>
    <cellStyle name="Normal 4 4 41" xfId="4254"/>
    <cellStyle name="Normal 4 4 41 2" xfId="6502"/>
    <cellStyle name="Normal 4 4 41 2 2" xfId="13009"/>
    <cellStyle name="Normal 4 4 41 3" xfId="8280"/>
    <cellStyle name="Normal 4 4 41 3 2" xfId="14786"/>
    <cellStyle name="Normal 4 4 41 4" xfId="11250"/>
    <cellStyle name="Normal 4 4 42" xfId="4255"/>
    <cellStyle name="Normal 4 4 42 2" xfId="6503"/>
    <cellStyle name="Normal 4 4 42 2 2" xfId="13010"/>
    <cellStyle name="Normal 4 4 42 3" xfId="8281"/>
    <cellStyle name="Normal 4 4 42 3 2" xfId="14787"/>
    <cellStyle name="Normal 4 4 42 4" xfId="11251"/>
    <cellStyle name="Normal 4 4 43" xfId="4256"/>
    <cellStyle name="Normal 4 4 43 2" xfId="6504"/>
    <cellStyle name="Normal 4 4 43 2 2" xfId="13011"/>
    <cellStyle name="Normal 4 4 43 3" xfId="8282"/>
    <cellStyle name="Normal 4 4 43 3 2" xfId="14788"/>
    <cellStyle name="Normal 4 4 43 4" xfId="11252"/>
    <cellStyle name="Normal 4 4 44" xfId="4257"/>
    <cellStyle name="Normal 4 4 44 2" xfId="6505"/>
    <cellStyle name="Normal 4 4 44 2 2" xfId="13012"/>
    <cellStyle name="Normal 4 4 44 3" xfId="8283"/>
    <cellStyle name="Normal 4 4 44 3 2" xfId="14789"/>
    <cellStyle name="Normal 4 4 44 4" xfId="11253"/>
    <cellStyle name="Normal 4 4 45" xfId="4258"/>
    <cellStyle name="Normal 4 4 45 2" xfId="6506"/>
    <cellStyle name="Normal 4 4 45 2 2" xfId="13013"/>
    <cellStyle name="Normal 4 4 45 3" xfId="8284"/>
    <cellStyle name="Normal 4 4 45 3 2" xfId="14790"/>
    <cellStyle name="Normal 4 4 45 4" xfId="11254"/>
    <cellStyle name="Normal 4 4 46" xfId="4259"/>
    <cellStyle name="Normal 4 4 46 2" xfId="6507"/>
    <cellStyle name="Normal 4 4 46 2 2" xfId="13014"/>
    <cellStyle name="Normal 4 4 46 3" xfId="8285"/>
    <cellStyle name="Normal 4 4 46 3 2" xfId="14791"/>
    <cellStyle name="Normal 4 4 46 4" xfId="11255"/>
    <cellStyle name="Normal 4 4 47" xfId="4260"/>
    <cellStyle name="Normal 4 4 47 2" xfId="6508"/>
    <cellStyle name="Normal 4 4 47 2 2" xfId="13015"/>
    <cellStyle name="Normal 4 4 47 3" xfId="8286"/>
    <cellStyle name="Normal 4 4 47 3 2" xfId="14792"/>
    <cellStyle name="Normal 4 4 47 4" xfId="11256"/>
    <cellStyle name="Normal 4 4 48" xfId="6467"/>
    <cellStyle name="Normal 4 4 48 2" xfId="12974"/>
    <cellStyle name="Normal 4 4 49" xfId="8245"/>
    <cellStyle name="Normal 4 4 49 2" xfId="14751"/>
    <cellStyle name="Normal 4 4 5" xfId="4261"/>
    <cellStyle name="Normal 4 4 5 2" xfId="6509"/>
    <cellStyle name="Normal 4 4 5 2 2" xfId="13016"/>
    <cellStyle name="Normal 4 4 5 3" xfId="8287"/>
    <cellStyle name="Normal 4 4 5 3 2" xfId="14793"/>
    <cellStyle name="Normal 4 4 5 4" xfId="11257"/>
    <cellStyle name="Normal 4 4 50" xfId="11215"/>
    <cellStyle name="Normal 4 4 6" xfId="4262"/>
    <cellStyle name="Normal 4 4 6 2" xfId="6510"/>
    <cellStyle name="Normal 4 4 6 2 2" xfId="13017"/>
    <cellStyle name="Normal 4 4 6 3" xfId="8288"/>
    <cellStyle name="Normal 4 4 6 3 2" xfId="14794"/>
    <cellStyle name="Normal 4 4 6 4" xfId="11258"/>
    <cellStyle name="Normal 4 4 7" xfId="4263"/>
    <cellStyle name="Normal 4 4 7 2" xfId="6511"/>
    <cellStyle name="Normal 4 4 7 2 2" xfId="13018"/>
    <cellStyle name="Normal 4 4 7 3" xfId="8289"/>
    <cellStyle name="Normal 4 4 7 3 2" xfId="14795"/>
    <cellStyle name="Normal 4 4 7 4" xfId="11259"/>
    <cellStyle name="Normal 4 4 8" xfId="4264"/>
    <cellStyle name="Normal 4 4 8 2" xfId="6512"/>
    <cellStyle name="Normal 4 4 8 2 2" xfId="13019"/>
    <cellStyle name="Normal 4 4 8 3" xfId="8290"/>
    <cellStyle name="Normal 4 4 8 3 2" xfId="14796"/>
    <cellStyle name="Normal 4 4 8 4" xfId="11260"/>
    <cellStyle name="Normal 4 4 9" xfId="4265"/>
    <cellStyle name="Normal 4 4 9 2" xfId="6513"/>
    <cellStyle name="Normal 4 4 9 2 2" xfId="13020"/>
    <cellStyle name="Normal 4 4 9 3" xfId="8291"/>
    <cellStyle name="Normal 4 4 9 3 2" xfId="14797"/>
    <cellStyle name="Normal 4 4 9 4" xfId="11261"/>
    <cellStyle name="Normal 4 40" xfId="4266"/>
    <cellStyle name="Normal 4 40 2" xfId="6514"/>
    <cellStyle name="Normal 4 40 2 2" xfId="13021"/>
    <cellStyle name="Normal 4 40 3" xfId="8292"/>
    <cellStyle name="Normal 4 40 3 2" xfId="14798"/>
    <cellStyle name="Normal 4 40 4" xfId="11262"/>
    <cellStyle name="Normal 4 41" xfId="4267"/>
    <cellStyle name="Normal 4 41 2" xfId="6515"/>
    <cellStyle name="Normal 4 41 2 2" xfId="13022"/>
    <cellStyle name="Normal 4 41 3" xfId="8293"/>
    <cellStyle name="Normal 4 41 3 2" xfId="14799"/>
    <cellStyle name="Normal 4 41 4" xfId="11263"/>
    <cellStyle name="Normal 4 42" xfId="4268"/>
    <cellStyle name="Normal 4 42 2" xfId="6516"/>
    <cellStyle name="Normal 4 42 2 2" xfId="13023"/>
    <cellStyle name="Normal 4 42 3" xfId="8294"/>
    <cellStyle name="Normal 4 42 3 2" xfId="14800"/>
    <cellStyle name="Normal 4 42 4" xfId="11264"/>
    <cellStyle name="Normal 4 43" xfId="4269"/>
    <cellStyle name="Normal 4 43 2" xfId="6517"/>
    <cellStyle name="Normal 4 43 2 2" xfId="13024"/>
    <cellStyle name="Normal 4 43 3" xfId="8295"/>
    <cellStyle name="Normal 4 43 3 2" xfId="14801"/>
    <cellStyle name="Normal 4 43 4" xfId="11265"/>
    <cellStyle name="Normal 4 44" xfId="4270"/>
    <cellStyle name="Normal 4 44 2" xfId="6518"/>
    <cellStyle name="Normal 4 44 2 2" xfId="13025"/>
    <cellStyle name="Normal 4 44 3" xfId="8296"/>
    <cellStyle name="Normal 4 44 3 2" xfId="14802"/>
    <cellStyle name="Normal 4 44 4" xfId="11266"/>
    <cellStyle name="Normal 4 45" xfId="4271"/>
    <cellStyle name="Normal 4 45 2" xfId="6519"/>
    <cellStyle name="Normal 4 45 2 2" xfId="13026"/>
    <cellStyle name="Normal 4 45 3" xfId="8297"/>
    <cellStyle name="Normal 4 45 3 2" xfId="14803"/>
    <cellStyle name="Normal 4 45 4" xfId="11267"/>
    <cellStyle name="Normal 4 46" xfId="4272"/>
    <cellStyle name="Normal 4 46 2" xfId="6520"/>
    <cellStyle name="Normal 4 46 2 2" xfId="13027"/>
    <cellStyle name="Normal 4 46 3" xfId="8298"/>
    <cellStyle name="Normal 4 46 3 2" xfId="14804"/>
    <cellStyle name="Normal 4 46 4" xfId="11268"/>
    <cellStyle name="Normal 4 47" xfId="4273"/>
    <cellStyle name="Normal 4 47 2" xfId="6521"/>
    <cellStyle name="Normal 4 47 2 2" xfId="13028"/>
    <cellStyle name="Normal 4 47 3" xfId="8299"/>
    <cellStyle name="Normal 4 47 3 2" xfId="14805"/>
    <cellStyle name="Normal 4 47 4" xfId="11269"/>
    <cellStyle name="Normal 4 48" xfId="4274"/>
    <cellStyle name="Normal 4 48 2" xfId="6522"/>
    <cellStyle name="Normal 4 48 2 2" xfId="13029"/>
    <cellStyle name="Normal 4 48 3" xfId="8300"/>
    <cellStyle name="Normal 4 48 3 2" xfId="14806"/>
    <cellStyle name="Normal 4 48 4" xfId="11270"/>
    <cellStyle name="Normal 4 49" xfId="4275"/>
    <cellStyle name="Normal 4 49 2" xfId="6523"/>
    <cellStyle name="Normal 4 49 2 2" xfId="13030"/>
    <cellStyle name="Normal 4 49 3" xfId="8301"/>
    <cellStyle name="Normal 4 49 3 2" xfId="14807"/>
    <cellStyle name="Normal 4 49 4" xfId="11271"/>
    <cellStyle name="Normal 4 5" xfId="4276"/>
    <cellStyle name="Normal 4 5 10" xfId="4277"/>
    <cellStyle name="Normal 4 5 10 2" xfId="6525"/>
    <cellStyle name="Normal 4 5 10 2 2" xfId="13032"/>
    <cellStyle name="Normal 4 5 10 3" xfId="8303"/>
    <cellStyle name="Normal 4 5 10 3 2" xfId="14809"/>
    <cellStyle name="Normal 4 5 10 4" xfId="11273"/>
    <cellStyle name="Normal 4 5 11" xfId="4278"/>
    <cellStyle name="Normal 4 5 11 2" xfId="6526"/>
    <cellStyle name="Normal 4 5 11 2 2" xfId="13033"/>
    <cellStyle name="Normal 4 5 11 3" xfId="8304"/>
    <cellStyle name="Normal 4 5 11 3 2" xfId="14810"/>
    <cellStyle name="Normal 4 5 11 4" xfId="11274"/>
    <cellStyle name="Normal 4 5 12" xfId="4279"/>
    <cellStyle name="Normal 4 5 12 2" xfId="6527"/>
    <cellStyle name="Normal 4 5 12 2 2" xfId="13034"/>
    <cellStyle name="Normal 4 5 12 3" xfId="8305"/>
    <cellStyle name="Normal 4 5 12 3 2" xfId="14811"/>
    <cellStyle name="Normal 4 5 12 4" xfId="11275"/>
    <cellStyle name="Normal 4 5 13" xfId="4280"/>
    <cellStyle name="Normal 4 5 13 2" xfId="6528"/>
    <cellStyle name="Normal 4 5 13 2 2" xfId="13035"/>
    <cellStyle name="Normal 4 5 13 3" xfId="8306"/>
    <cellStyle name="Normal 4 5 13 3 2" xfId="14812"/>
    <cellStyle name="Normal 4 5 13 4" xfId="11276"/>
    <cellStyle name="Normal 4 5 14" xfId="4281"/>
    <cellStyle name="Normal 4 5 14 2" xfId="6529"/>
    <cellStyle name="Normal 4 5 14 2 2" xfId="13036"/>
    <cellStyle name="Normal 4 5 14 3" xfId="8307"/>
    <cellStyle name="Normal 4 5 14 3 2" xfId="14813"/>
    <cellStyle name="Normal 4 5 14 4" xfId="11277"/>
    <cellStyle name="Normal 4 5 15" xfId="4282"/>
    <cellStyle name="Normal 4 5 15 2" xfId="6530"/>
    <cellStyle name="Normal 4 5 15 2 2" xfId="13037"/>
    <cellStyle name="Normal 4 5 15 3" xfId="8308"/>
    <cellStyle name="Normal 4 5 15 3 2" xfId="14814"/>
    <cellStyle name="Normal 4 5 15 4" xfId="11278"/>
    <cellStyle name="Normal 4 5 16" xfId="4283"/>
    <cellStyle name="Normal 4 5 16 2" xfId="6531"/>
    <cellStyle name="Normal 4 5 16 2 2" xfId="13038"/>
    <cellStyle name="Normal 4 5 16 3" xfId="8309"/>
    <cellStyle name="Normal 4 5 16 3 2" xfId="14815"/>
    <cellStyle name="Normal 4 5 16 4" xfId="11279"/>
    <cellStyle name="Normal 4 5 17" xfId="4284"/>
    <cellStyle name="Normal 4 5 17 2" xfId="6532"/>
    <cellStyle name="Normal 4 5 17 2 2" xfId="13039"/>
    <cellStyle name="Normal 4 5 17 3" xfId="8310"/>
    <cellStyle name="Normal 4 5 17 3 2" xfId="14816"/>
    <cellStyle name="Normal 4 5 17 4" xfId="11280"/>
    <cellStyle name="Normal 4 5 18" xfId="4285"/>
    <cellStyle name="Normal 4 5 18 2" xfId="6533"/>
    <cellStyle name="Normal 4 5 18 2 2" xfId="13040"/>
    <cellStyle name="Normal 4 5 18 3" xfId="8311"/>
    <cellStyle name="Normal 4 5 18 3 2" xfId="14817"/>
    <cellStyle name="Normal 4 5 18 4" xfId="11281"/>
    <cellStyle name="Normal 4 5 19" xfId="4286"/>
    <cellStyle name="Normal 4 5 19 2" xfId="6534"/>
    <cellStyle name="Normal 4 5 19 2 2" xfId="13041"/>
    <cellStyle name="Normal 4 5 19 3" xfId="8312"/>
    <cellStyle name="Normal 4 5 19 3 2" xfId="14818"/>
    <cellStyle name="Normal 4 5 19 4" xfId="11282"/>
    <cellStyle name="Normal 4 5 2" xfId="4287"/>
    <cellStyle name="Normal 4 5 2 2" xfId="6535"/>
    <cellStyle name="Normal 4 5 2 2 2" xfId="13042"/>
    <cellStyle name="Normal 4 5 2 3" xfId="8313"/>
    <cellStyle name="Normal 4 5 2 3 2" xfId="14819"/>
    <cellStyle name="Normal 4 5 2 4" xfId="11283"/>
    <cellStyle name="Normal 4 5 20" xfId="4288"/>
    <cellStyle name="Normal 4 5 20 2" xfId="6536"/>
    <cellStyle name="Normal 4 5 20 2 2" xfId="13043"/>
    <cellStyle name="Normal 4 5 20 3" xfId="8314"/>
    <cellStyle name="Normal 4 5 20 3 2" xfId="14820"/>
    <cellStyle name="Normal 4 5 20 4" xfId="11284"/>
    <cellStyle name="Normal 4 5 21" xfId="4289"/>
    <cellStyle name="Normal 4 5 21 2" xfId="6537"/>
    <cellStyle name="Normal 4 5 21 2 2" xfId="13044"/>
    <cellStyle name="Normal 4 5 21 3" xfId="8315"/>
    <cellStyle name="Normal 4 5 21 3 2" xfId="14821"/>
    <cellStyle name="Normal 4 5 21 4" xfId="11285"/>
    <cellStyle name="Normal 4 5 22" xfId="4290"/>
    <cellStyle name="Normal 4 5 22 2" xfId="6538"/>
    <cellStyle name="Normal 4 5 22 2 2" xfId="13045"/>
    <cellStyle name="Normal 4 5 22 3" xfId="8316"/>
    <cellStyle name="Normal 4 5 22 3 2" xfId="14822"/>
    <cellStyle name="Normal 4 5 22 4" xfId="11286"/>
    <cellStyle name="Normal 4 5 23" xfId="4291"/>
    <cellStyle name="Normal 4 5 23 2" xfId="6539"/>
    <cellStyle name="Normal 4 5 23 2 2" xfId="13046"/>
    <cellStyle name="Normal 4 5 23 3" xfId="8317"/>
    <cellStyle name="Normal 4 5 23 3 2" xfId="14823"/>
    <cellStyle name="Normal 4 5 23 4" xfId="11287"/>
    <cellStyle name="Normal 4 5 24" xfId="4292"/>
    <cellStyle name="Normal 4 5 24 2" xfId="6540"/>
    <cellStyle name="Normal 4 5 24 2 2" xfId="13047"/>
    <cellStyle name="Normal 4 5 24 3" xfId="8318"/>
    <cellStyle name="Normal 4 5 24 3 2" xfId="14824"/>
    <cellStyle name="Normal 4 5 24 4" xfId="11288"/>
    <cellStyle name="Normal 4 5 25" xfId="4293"/>
    <cellStyle name="Normal 4 5 25 2" xfId="6541"/>
    <cellStyle name="Normal 4 5 25 2 2" xfId="13048"/>
    <cellStyle name="Normal 4 5 25 3" xfId="8319"/>
    <cellStyle name="Normal 4 5 25 3 2" xfId="14825"/>
    <cellStyle name="Normal 4 5 25 4" xfId="11289"/>
    <cellStyle name="Normal 4 5 26" xfId="4294"/>
    <cellStyle name="Normal 4 5 26 2" xfId="6542"/>
    <cellStyle name="Normal 4 5 26 2 2" xfId="13049"/>
    <cellStyle name="Normal 4 5 26 3" xfId="8320"/>
    <cellStyle name="Normal 4 5 26 3 2" xfId="14826"/>
    <cellStyle name="Normal 4 5 26 4" xfId="11290"/>
    <cellStyle name="Normal 4 5 27" xfId="4295"/>
    <cellStyle name="Normal 4 5 27 2" xfId="6543"/>
    <cellStyle name="Normal 4 5 27 2 2" xfId="13050"/>
    <cellStyle name="Normal 4 5 27 3" xfId="8321"/>
    <cellStyle name="Normal 4 5 27 3 2" xfId="14827"/>
    <cellStyle name="Normal 4 5 27 4" xfId="11291"/>
    <cellStyle name="Normal 4 5 28" xfId="4296"/>
    <cellStyle name="Normal 4 5 28 2" xfId="6544"/>
    <cellStyle name="Normal 4 5 28 2 2" xfId="13051"/>
    <cellStyle name="Normal 4 5 28 3" xfId="8322"/>
    <cellStyle name="Normal 4 5 28 3 2" xfId="14828"/>
    <cellStyle name="Normal 4 5 28 4" xfId="11292"/>
    <cellStyle name="Normal 4 5 29" xfId="4297"/>
    <cellStyle name="Normal 4 5 29 2" xfId="6545"/>
    <cellStyle name="Normal 4 5 29 2 2" xfId="13052"/>
    <cellStyle name="Normal 4 5 29 3" xfId="8323"/>
    <cellStyle name="Normal 4 5 29 3 2" xfId="14829"/>
    <cellStyle name="Normal 4 5 29 4" xfId="11293"/>
    <cellStyle name="Normal 4 5 3" xfId="4298"/>
    <cellStyle name="Normal 4 5 3 2" xfId="6546"/>
    <cellStyle name="Normal 4 5 3 2 2" xfId="13053"/>
    <cellStyle name="Normal 4 5 3 3" xfId="8324"/>
    <cellStyle name="Normal 4 5 3 3 2" xfId="14830"/>
    <cellStyle name="Normal 4 5 3 4" xfId="11294"/>
    <cellStyle name="Normal 4 5 30" xfId="4299"/>
    <cellStyle name="Normal 4 5 30 2" xfId="6547"/>
    <cellStyle name="Normal 4 5 30 2 2" xfId="13054"/>
    <cellStyle name="Normal 4 5 30 3" xfId="8325"/>
    <cellStyle name="Normal 4 5 30 3 2" xfId="14831"/>
    <cellStyle name="Normal 4 5 30 4" xfId="11295"/>
    <cellStyle name="Normal 4 5 31" xfId="4300"/>
    <cellStyle name="Normal 4 5 31 2" xfId="6548"/>
    <cellStyle name="Normal 4 5 31 2 2" xfId="13055"/>
    <cellStyle name="Normal 4 5 31 3" xfId="8326"/>
    <cellStyle name="Normal 4 5 31 3 2" xfId="14832"/>
    <cellStyle name="Normal 4 5 31 4" xfId="11296"/>
    <cellStyle name="Normal 4 5 32" xfId="4301"/>
    <cellStyle name="Normal 4 5 32 2" xfId="6549"/>
    <cellStyle name="Normal 4 5 32 2 2" xfId="13056"/>
    <cellStyle name="Normal 4 5 32 3" xfId="8327"/>
    <cellStyle name="Normal 4 5 32 3 2" xfId="14833"/>
    <cellStyle name="Normal 4 5 32 4" xfId="11297"/>
    <cellStyle name="Normal 4 5 33" xfId="4302"/>
    <cellStyle name="Normal 4 5 33 2" xfId="6550"/>
    <cellStyle name="Normal 4 5 33 2 2" xfId="13057"/>
    <cellStyle name="Normal 4 5 33 3" xfId="8328"/>
    <cellStyle name="Normal 4 5 33 3 2" xfId="14834"/>
    <cellStyle name="Normal 4 5 33 4" xfId="11298"/>
    <cellStyle name="Normal 4 5 34" xfId="4303"/>
    <cellStyle name="Normal 4 5 34 2" xfId="6551"/>
    <cellStyle name="Normal 4 5 34 2 2" xfId="13058"/>
    <cellStyle name="Normal 4 5 34 3" xfId="8329"/>
    <cellStyle name="Normal 4 5 34 3 2" xfId="14835"/>
    <cellStyle name="Normal 4 5 34 4" xfId="11299"/>
    <cellStyle name="Normal 4 5 35" xfId="4304"/>
    <cellStyle name="Normal 4 5 35 2" xfId="6552"/>
    <cellStyle name="Normal 4 5 35 2 2" xfId="13059"/>
    <cellStyle name="Normal 4 5 35 3" xfId="8330"/>
    <cellStyle name="Normal 4 5 35 3 2" xfId="14836"/>
    <cellStyle name="Normal 4 5 35 4" xfId="11300"/>
    <cellStyle name="Normal 4 5 36" xfId="4305"/>
    <cellStyle name="Normal 4 5 36 2" xfId="6553"/>
    <cellStyle name="Normal 4 5 36 2 2" xfId="13060"/>
    <cellStyle name="Normal 4 5 36 3" xfId="8331"/>
    <cellStyle name="Normal 4 5 36 3 2" xfId="14837"/>
    <cellStyle name="Normal 4 5 36 4" xfId="11301"/>
    <cellStyle name="Normal 4 5 37" xfId="4306"/>
    <cellStyle name="Normal 4 5 37 2" xfId="6554"/>
    <cellStyle name="Normal 4 5 37 2 2" xfId="13061"/>
    <cellStyle name="Normal 4 5 37 3" xfId="8332"/>
    <cellStyle name="Normal 4 5 37 3 2" xfId="14838"/>
    <cellStyle name="Normal 4 5 37 4" xfId="11302"/>
    <cellStyle name="Normal 4 5 38" xfId="4307"/>
    <cellStyle name="Normal 4 5 38 2" xfId="6555"/>
    <cellStyle name="Normal 4 5 38 2 2" xfId="13062"/>
    <cellStyle name="Normal 4 5 38 3" xfId="8333"/>
    <cellStyle name="Normal 4 5 38 3 2" xfId="14839"/>
    <cellStyle name="Normal 4 5 38 4" xfId="11303"/>
    <cellStyle name="Normal 4 5 39" xfId="4308"/>
    <cellStyle name="Normal 4 5 39 2" xfId="6556"/>
    <cellStyle name="Normal 4 5 39 2 2" xfId="13063"/>
    <cellStyle name="Normal 4 5 39 3" xfId="8334"/>
    <cellStyle name="Normal 4 5 39 3 2" xfId="14840"/>
    <cellStyle name="Normal 4 5 39 4" xfId="11304"/>
    <cellStyle name="Normal 4 5 4" xfId="4309"/>
    <cellStyle name="Normal 4 5 4 2" xfId="6557"/>
    <cellStyle name="Normal 4 5 4 2 2" xfId="13064"/>
    <cellStyle name="Normal 4 5 4 3" xfId="8335"/>
    <cellStyle name="Normal 4 5 4 3 2" xfId="14841"/>
    <cellStyle name="Normal 4 5 4 4" xfId="11305"/>
    <cellStyle name="Normal 4 5 40" xfId="4310"/>
    <cellStyle name="Normal 4 5 40 2" xfId="6558"/>
    <cellStyle name="Normal 4 5 40 2 2" xfId="13065"/>
    <cellStyle name="Normal 4 5 40 3" xfId="8336"/>
    <cellStyle name="Normal 4 5 40 3 2" xfId="14842"/>
    <cellStyle name="Normal 4 5 40 4" xfId="11306"/>
    <cellStyle name="Normal 4 5 41" xfId="4311"/>
    <cellStyle name="Normal 4 5 41 2" xfId="6559"/>
    <cellStyle name="Normal 4 5 41 2 2" xfId="13066"/>
    <cellStyle name="Normal 4 5 41 3" xfId="8337"/>
    <cellStyle name="Normal 4 5 41 3 2" xfId="14843"/>
    <cellStyle name="Normal 4 5 41 4" xfId="11307"/>
    <cellStyle name="Normal 4 5 42" xfId="4312"/>
    <cellStyle name="Normal 4 5 42 2" xfId="6560"/>
    <cellStyle name="Normal 4 5 42 2 2" xfId="13067"/>
    <cellStyle name="Normal 4 5 42 3" xfId="8338"/>
    <cellStyle name="Normal 4 5 42 3 2" xfId="14844"/>
    <cellStyle name="Normal 4 5 42 4" xfId="11308"/>
    <cellStyle name="Normal 4 5 43" xfId="4313"/>
    <cellStyle name="Normal 4 5 43 2" xfId="6561"/>
    <cellStyle name="Normal 4 5 43 2 2" xfId="13068"/>
    <cellStyle name="Normal 4 5 43 3" xfId="8339"/>
    <cellStyle name="Normal 4 5 43 3 2" xfId="14845"/>
    <cellStyle name="Normal 4 5 43 4" xfId="11309"/>
    <cellStyle name="Normal 4 5 44" xfId="4314"/>
    <cellStyle name="Normal 4 5 44 2" xfId="6562"/>
    <cellStyle name="Normal 4 5 44 2 2" xfId="13069"/>
    <cellStyle name="Normal 4 5 44 3" xfId="8340"/>
    <cellStyle name="Normal 4 5 44 3 2" xfId="14846"/>
    <cellStyle name="Normal 4 5 44 4" xfId="11310"/>
    <cellStyle name="Normal 4 5 45" xfId="4315"/>
    <cellStyle name="Normal 4 5 45 2" xfId="6563"/>
    <cellStyle name="Normal 4 5 45 2 2" xfId="13070"/>
    <cellStyle name="Normal 4 5 45 3" xfId="8341"/>
    <cellStyle name="Normal 4 5 45 3 2" xfId="14847"/>
    <cellStyle name="Normal 4 5 45 4" xfId="11311"/>
    <cellStyle name="Normal 4 5 46" xfId="4316"/>
    <cellStyle name="Normal 4 5 46 2" xfId="6564"/>
    <cellStyle name="Normal 4 5 46 2 2" xfId="13071"/>
    <cellStyle name="Normal 4 5 46 3" xfId="8342"/>
    <cellStyle name="Normal 4 5 46 3 2" xfId="14848"/>
    <cellStyle name="Normal 4 5 46 4" xfId="11312"/>
    <cellStyle name="Normal 4 5 47" xfId="4317"/>
    <cellStyle name="Normal 4 5 47 2" xfId="6565"/>
    <cellStyle name="Normal 4 5 47 2 2" xfId="13072"/>
    <cellStyle name="Normal 4 5 47 3" xfId="8343"/>
    <cellStyle name="Normal 4 5 47 3 2" xfId="14849"/>
    <cellStyle name="Normal 4 5 47 4" xfId="11313"/>
    <cellStyle name="Normal 4 5 48" xfId="6524"/>
    <cellStyle name="Normal 4 5 48 2" xfId="13031"/>
    <cellStyle name="Normal 4 5 49" xfId="8302"/>
    <cellStyle name="Normal 4 5 49 2" xfId="14808"/>
    <cellStyle name="Normal 4 5 5" xfId="4318"/>
    <cellStyle name="Normal 4 5 5 2" xfId="6566"/>
    <cellStyle name="Normal 4 5 5 2 2" xfId="13073"/>
    <cellStyle name="Normal 4 5 5 3" xfId="8344"/>
    <cellStyle name="Normal 4 5 5 3 2" xfId="14850"/>
    <cellStyle name="Normal 4 5 5 4" xfId="11314"/>
    <cellStyle name="Normal 4 5 50" xfId="11272"/>
    <cellStyle name="Normal 4 5 6" xfId="4319"/>
    <cellStyle name="Normal 4 5 6 2" xfId="6567"/>
    <cellStyle name="Normal 4 5 6 2 2" xfId="13074"/>
    <cellStyle name="Normal 4 5 6 3" xfId="8345"/>
    <cellStyle name="Normal 4 5 6 3 2" xfId="14851"/>
    <cellStyle name="Normal 4 5 6 4" xfId="11315"/>
    <cellStyle name="Normal 4 5 7" xfId="4320"/>
    <cellStyle name="Normal 4 5 7 2" xfId="6568"/>
    <cellStyle name="Normal 4 5 7 2 2" xfId="13075"/>
    <cellStyle name="Normal 4 5 7 3" xfId="8346"/>
    <cellStyle name="Normal 4 5 7 3 2" xfId="14852"/>
    <cellStyle name="Normal 4 5 7 4" xfId="11316"/>
    <cellStyle name="Normal 4 5 8" xfId="4321"/>
    <cellStyle name="Normal 4 5 8 2" xfId="6569"/>
    <cellStyle name="Normal 4 5 8 2 2" xfId="13076"/>
    <cellStyle name="Normal 4 5 8 3" xfId="8347"/>
    <cellStyle name="Normal 4 5 8 3 2" xfId="14853"/>
    <cellStyle name="Normal 4 5 8 4" xfId="11317"/>
    <cellStyle name="Normal 4 5 9" xfId="4322"/>
    <cellStyle name="Normal 4 5 9 2" xfId="6570"/>
    <cellStyle name="Normal 4 5 9 2 2" xfId="13077"/>
    <cellStyle name="Normal 4 5 9 3" xfId="8348"/>
    <cellStyle name="Normal 4 5 9 3 2" xfId="14854"/>
    <cellStyle name="Normal 4 5 9 4" xfId="11318"/>
    <cellStyle name="Normal 4 50" xfId="4323"/>
    <cellStyle name="Normal 4 50 2" xfId="6571"/>
    <cellStyle name="Normal 4 50 2 2" xfId="13078"/>
    <cellStyle name="Normal 4 50 3" xfId="8349"/>
    <cellStyle name="Normal 4 50 3 2" xfId="14855"/>
    <cellStyle name="Normal 4 50 4" xfId="11319"/>
    <cellStyle name="Normal 4 51" xfId="4324"/>
    <cellStyle name="Normal 4 51 2" xfId="6572"/>
    <cellStyle name="Normal 4 51 2 2" xfId="13079"/>
    <cellStyle name="Normal 4 51 3" xfId="8350"/>
    <cellStyle name="Normal 4 51 3 2" xfId="14856"/>
    <cellStyle name="Normal 4 51 4" xfId="11320"/>
    <cellStyle name="Normal 4 52" xfId="4325"/>
    <cellStyle name="Normal 4 52 2" xfId="6573"/>
    <cellStyle name="Normal 4 52 2 2" xfId="13080"/>
    <cellStyle name="Normal 4 52 3" xfId="8351"/>
    <cellStyle name="Normal 4 52 3 2" xfId="14857"/>
    <cellStyle name="Normal 4 52 4" xfId="11321"/>
    <cellStyle name="Normal 4 53" xfId="4326"/>
    <cellStyle name="Normal 4 53 2" xfId="6574"/>
    <cellStyle name="Normal 4 53 2 2" xfId="13081"/>
    <cellStyle name="Normal 4 53 3" xfId="8352"/>
    <cellStyle name="Normal 4 53 3 2" xfId="14858"/>
    <cellStyle name="Normal 4 53 4" xfId="11322"/>
    <cellStyle name="Normal 4 54" xfId="4327"/>
    <cellStyle name="Normal 4 54 2" xfId="6575"/>
    <cellStyle name="Normal 4 54 2 2" xfId="13082"/>
    <cellStyle name="Normal 4 54 3" xfId="8353"/>
    <cellStyle name="Normal 4 54 3 2" xfId="14859"/>
    <cellStyle name="Normal 4 54 4" xfId="11323"/>
    <cellStyle name="Normal 4 55" xfId="10735"/>
    <cellStyle name="Normal 4 6" xfId="4328"/>
    <cellStyle name="Normal 4 6 10" xfId="4329"/>
    <cellStyle name="Normal 4 6 10 2" xfId="6577"/>
    <cellStyle name="Normal 4 6 10 2 2" xfId="13084"/>
    <cellStyle name="Normal 4 6 10 3" xfId="8355"/>
    <cellStyle name="Normal 4 6 10 3 2" xfId="14861"/>
    <cellStyle name="Normal 4 6 10 4" xfId="11325"/>
    <cellStyle name="Normal 4 6 11" xfId="4330"/>
    <cellStyle name="Normal 4 6 11 2" xfId="6578"/>
    <cellStyle name="Normal 4 6 11 2 2" xfId="13085"/>
    <cellStyle name="Normal 4 6 11 3" xfId="8356"/>
    <cellStyle name="Normal 4 6 11 3 2" xfId="14862"/>
    <cellStyle name="Normal 4 6 11 4" xfId="11326"/>
    <cellStyle name="Normal 4 6 12" xfId="4331"/>
    <cellStyle name="Normal 4 6 12 2" xfId="6579"/>
    <cellStyle name="Normal 4 6 12 2 2" xfId="13086"/>
    <cellStyle name="Normal 4 6 12 3" xfId="8357"/>
    <cellStyle name="Normal 4 6 12 3 2" xfId="14863"/>
    <cellStyle name="Normal 4 6 12 4" xfId="11327"/>
    <cellStyle name="Normal 4 6 13" xfId="4332"/>
    <cellStyle name="Normal 4 6 13 2" xfId="6580"/>
    <cellStyle name="Normal 4 6 13 2 2" xfId="13087"/>
    <cellStyle name="Normal 4 6 13 3" xfId="8358"/>
    <cellStyle name="Normal 4 6 13 3 2" xfId="14864"/>
    <cellStyle name="Normal 4 6 13 4" xfId="11328"/>
    <cellStyle name="Normal 4 6 14" xfId="4333"/>
    <cellStyle name="Normal 4 6 14 2" xfId="6581"/>
    <cellStyle name="Normal 4 6 14 2 2" xfId="13088"/>
    <cellStyle name="Normal 4 6 14 3" xfId="8359"/>
    <cellStyle name="Normal 4 6 14 3 2" xfId="14865"/>
    <cellStyle name="Normal 4 6 14 4" xfId="11329"/>
    <cellStyle name="Normal 4 6 15" xfId="4334"/>
    <cellStyle name="Normal 4 6 15 2" xfId="6582"/>
    <cellStyle name="Normal 4 6 15 2 2" xfId="13089"/>
    <cellStyle name="Normal 4 6 15 3" xfId="8360"/>
    <cellStyle name="Normal 4 6 15 3 2" xfId="14866"/>
    <cellStyle name="Normal 4 6 15 4" xfId="11330"/>
    <cellStyle name="Normal 4 6 16" xfId="4335"/>
    <cellStyle name="Normal 4 6 16 2" xfId="6583"/>
    <cellStyle name="Normal 4 6 16 2 2" xfId="13090"/>
    <cellStyle name="Normal 4 6 16 3" xfId="8361"/>
    <cellStyle name="Normal 4 6 16 3 2" xfId="14867"/>
    <cellStyle name="Normal 4 6 16 4" xfId="11331"/>
    <cellStyle name="Normal 4 6 17" xfId="4336"/>
    <cellStyle name="Normal 4 6 17 2" xfId="6584"/>
    <cellStyle name="Normal 4 6 17 2 2" xfId="13091"/>
    <cellStyle name="Normal 4 6 17 3" xfId="8362"/>
    <cellStyle name="Normal 4 6 17 3 2" xfId="14868"/>
    <cellStyle name="Normal 4 6 17 4" xfId="11332"/>
    <cellStyle name="Normal 4 6 18" xfId="4337"/>
    <cellStyle name="Normal 4 6 18 2" xfId="6585"/>
    <cellStyle name="Normal 4 6 18 2 2" xfId="13092"/>
    <cellStyle name="Normal 4 6 18 3" xfId="8363"/>
    <cellStyle name="Normal 4 6 18 3 2" xfId="14869"/>
    <cellStyle name="Normal 4 6 18 4" xfId="11333"/>
    <cellStyle name="Normal 4 6 19" xfId="4338"/>
    <cellStyle name="Normal 4 6 19 2" xfId="6586"/>
    <cellStyle name="Normal 4 6 19 2 2" xfId="13093"/>
    <cellStyle name="Normal 4 6 19 3" xfId="8364"/>
    <cellStyle name="Normal 4 6 19 3 2" xfId="14870"/>
    <cellStyle name="Normal 4 6 19 4" xfId="11334"/>
    <cellStyle name="Normal 4 6 2" xfId="4339"/>
    <cellStyle name="Normal 4 6 2 2" xfId="6587"/>
    <cellStyle name="Normal 4 6 2 2 2" xfId="13094"/>
    <cellStyle name="Normal 4 6 2 3" xfId="8365"/>
    <cellStyle name="Normal 4 6 2 3 2" xfId="14871"/>
    <cellStyle name="Normal 4 6 2 4" xfId="11335"/>
    <cellStyle name="Normal 4 6 20" xfId="4340"/>
    <cellStyle name="Normal 4 6 20 2" xfId="6588"/>
    <cellStyle name="Normal 4 6 20 2 2" xfId="13095"/>
    <cellStyle name="Normal 4 6 20 3" xfId="8366"/>
    <cellStyle name="Normal 4 6 20 3 2" xfId="14872"/>
    <cellStyle name="Normal 4 6 20 4" xfId="11336"/>
    <cellStyle name="Normal 4 6 21" xfId="4341"/>
    <cellStyle name="Normal 4 6 21 2" xfId="6589"/>
    <cellStyle name="Normal 4 6 21 2 2" xfId="13096"/>
    <cellStyle name="Normal 4 6 21 3" xfId="8367"/>
    <cellStyle name="Normal 4 6 21 3 2" xfId="14873"/>
    <cellStyle name="Normal 4 6 21 4" xfId="11337"/>
    <cellStyle name="Normal 4 6 22" xfId="4342"/>
    <cellStyle name="Normal 4 6 22 2" xfId="6590"/>
    <cellStyle name="Normal 4 6 22 2 2" xfId="13097"/>
    <cellStyle name="Normal 4 6 22 3" xfId="8368"/>
    <cellStyle name="Normal 4 6 22 3 2" xfId="14874"/>
    <cellStyle name="Normal 4 6 22 4" xfId="11338"/>
    <cellStyle name="Normal 4 6 23" xfId="4343"/>
    <cellStyle name="Normal 4 6 23 2" xfId="6591"/>
    <cellStyle name="Normal 4 6 23 2 2" xfId="13098"/>
    <cellStyle name="Normal 4 6 23 3" xfId="8369"/>
    <cellStyle name="Normal 4 6 23 3 2" xfId="14875"/>
    <cellStyle name="Normal 4 6 23 4" xfId="11339"/>
    <cellStyle name="Normal 4 6 24" xfId="4344"/>
    <cellStyle name="Normal 4 6 24 2" xfId="6592"/>
    <cellStyle name="Normal 4 6 24 2 2" xfId="13099"/>
    <cellStyle name="Normal 4 6 24 3" xfId="8370"/>
    <cellStyle name="Normal 4 6 24 3 2" xfId="14876"/>
    <cellStyle name="Normal 4 6 24 4" xfId="11340"/>
    <cellStyle name="Normal 4 6 25" xfId="4345"/>
    <cellStyle name="Normal 4 6 25 2" xfId="6593"/>
    <cellStyle name="Normal 4 6 25 2 2" xfId="13100"/>
    <cellStyle name="Normal 4 6 25 3" xfId="8371"/>
    <cellStyle name="Normal 4 6 25 3 2" xfId="14877"/>
    <cellStyle name="Normal 4 6 25 4" xfId="11341"/>
    <cellStyle name="Normal 4 6 26" xfId="4346"/>
    <cellStyle name="Normal 4 6 26 2" xfId="6594"/>
    <cellStyle name="Normal 4 6 26 2 2" xfId="13101"/>
    <cellStyle name="Normal 4 6 26 3" xfId="8372"/>
    <cellStyle name="Normal 4 6 26 3 2" xfId="14878"/>
    <cellStyle name="Normal 4 6 26 4" xfId="11342"/>
    <cellStyle name="Normal 4 6 27" xfId="4347"/>
    <cellStyle name="Normal 4 6 27 2" xfId="6595"/>
    <cellStyle name="Normal 4 6 27 2 2" xfId="13102"/>
    <cellStyle name="Normal 4 6 27 3" xfId="8373"/>
    <cellStyle name="Normal 4 6 27 3 2" xfId="14879"/>
    <cellStyle name="Normal 4 6 27 4" xfId="11343"/>
    <cellStyle name="Normal 4 6 28" xfId="4348"/>
    <cellStyle name="Normal 4 6 28 2" xfId="6596"/>
    <cellStyle name="Normal 4 6 28 2 2" xfId="13103"/>
    <cellStyle name="Normal 4 6 28 3" xfId="8374"/>
    <cellStyle name="Normal 4 6 28 3 2" xfId="14880"/>
    <cellStyle name="Normal 4 6 28 4" xfId="11344"/>
    <cellStyle name="Normal 4 6 29" xfId="4349"/>
    <cellStyle name="Normal 4 6 29 2" xfId="6597"/>
    <cellStyle name="Normal 4 6 29 2 2" xfId="13104"/>
    <cellStyle name="Normal 4 6 29 3" xfId="8375"/>
    <cellStyle name="Normal 4 6 29 3 2" xfId="14881"/>
    <cellStyle name="Normal 4 6 29 4" xfId="11345"/>
    <cellStyle name="Normal 4 6 3" xfId="4350"/>
    <cellStyle name="Normal 4 6 3 2" xfId="6598"/>
    <cellStyle name="Normal 4 6 3 2 2" xfId="13105"/>
    <cellStyle name="Normal 4 6 3 3" xfId="8376"/>
    <cellStyle name="Normal 4 6 3 3 2" xfId="14882"/>
    <cellStyle name="Normal 4 6 3 4" xfId="11346"/>
    <cellStyle name="Normal 4 6 30" xfId="4351"/>
    <cellStyle name="Normal 4 6 30 2" xfId="6599"/>
    <cellStyle name="Normal 4 6 30 2 2" xfId="13106"/>
    <cellStyle name="Normal 4 6 30 3" xfId="8377"/>
    <cellStyle name="Normal 4 6 30 3 2" xfId="14883"/>
    <cellStyle name="Normal 4 6 30 4" xfId="11347"/>
    <cellStyle name="Normal 4 6 31" xfId="4352"/>
    <cellStyle name="Normal 4 6 31 2" xfId="6600"/>
    <cellStyle name="Normal 4 6 31 2 2" xfId="13107"/>
    <cellStyle name="Normal 4 6 31 3" xfId="8378"/>
    <cellStyle name="Normal 4 6 31 3 2" xfId="14884"/>
    <cellStyle name="Normal 4 6 31 4" xfId="11348"/>
    <cellStyle name="Normal 4 6 32" xfId="4353"/>
    <cellStyle name="Normal 4 6 32 2" xfId="6601"/>
    <cellStyle name="Normal 4 6 32 2 2" xfId="13108"/>
    <cellStyle name="Normal 4 6 32 3" xfId="8379"/>
    <cellStyle name="Normal 4 6 32 3 2" xfId="14885"/>
    <cellStyle name="Normal 4 6 32 4" xfId="11349"/>
    <cellStyle name="Normal 4 6 33" xfId="4354"/>
    <cellStyle name="Normal 4 6 33 2" xfId="6602"/>
    <cellStyle name="Normal 4 6 33 2 2" xfId="13109"/>
    <cellStyle name="Normal 4 6 33 3" xfId="8380"/>
    <cellStyle name="Normal 4 6 33 3 2" xfId="14886"/>
    <cellStyle name="Normal 4 6 33 4" xfId="11350"/>
    <cellStyle name="Normal 4 6 34" xfId="4355"/>
    <cellStyle name="Normal 4 6 34 2" xfId="6603"/>
    <cellStyle name="Normal 4 6 34 2 2" xfId="13110"/>
    <cellStyle name="Normal 4 6 34 3" xfId="8381"/>
    <cellStyle name="Normal 4 6 34 3 2" xfId="14887"/>
    <cellStyle name="Normal 4 6 34 4" xfId="11351"/>
    <cellStyle name="Normal 4 6 35" xfId="4356"/>
    <cellStyle name="Normal 4 6 35 2" xfId="6604"/>
    <cellStyle name="Normal 4 6 35 2 2" xfId="13111"/>
    <cellStyle name="Normal 4 6 35 3" xfId="8382"/>
    <cellStyle name="Normal 4 6 35 3 2" xfId="14888"/>
    <cellStyle name="Normal 4 6 35 4" xfId="11352"/>
    <cellStyle name="Normal 4 6 36" xfId="4357"/>
    <cellStyle name="Normal 4 6 36 2" xfId="6605"/>
    <cellStyle name="Normal 4 6 36 2 2" xfId="13112"/>
    <cellStyle name="Normal 4 6 36 3" xfId="8383"/>
    <cellStyle name="Normal 4 6 36 3 2" xfId="14889"/>
    <cellStyle name="Normal 4 6 36 4" xfId="11353"/>
    <cellStyle name="Normal 4 6 37" xfId="4358"/>
    <cellStyle name="Normal 4 6 37 2" xfId="6606"/>
    <cellStyle name="Normal 4 6 37 2 2" xfId="13113"/>
    <cellStyle name="Normal 4 6 37 3" xfId="8384"/>
    <cellStyle name="Normal 4 6 37 3 2" xfId="14890"/>
    <cellStyle name="Normal 4 6 37 4" xfId="11354"/>
    <cellStyle name="Normal 4 6 38" xfId="4359"/>
    <cellStyle name="Normal 4 6 38 2" xfId="6607"/>
    <cellStyle name="Normal 4 6 38 2 2" xfId="13114"/>
    <cellStyle name="Normal 4 6 38 3" xfId="8385"/>
    <cellStyle name="Normal 4 6 38 3 2" xfId="14891"/>
    <cellStyle name="Normal 4 6 38 4" xfId="11355"/>
    <cellStyle name="Normal 4 6 39" xfId="4360"/>
    <cellStyle name="Normal 4 6 39 2" xfId="6608"/>
    <cellStyle name="Normal 4 6 39 2 2" xfId="13115"/>
    <cellStyle name="Normal 4 6 39 3" xfId="8386"/>
    <cellStyle name="Normal 4 6 39 3 2" xfId="14892"/>
    <cellStyle name="Normal 4 6 39 4" xfId="11356"/>
    <cellStyle name="Normal 4 6 4" xfId="4361"/>
    <cellStyle name="Normal 4 6 4 2" xfId="6609"/>
    <cellStyle name="Normal 4 6 4 2 2" xfId="13116"/>
    <cellStyle name="Normal 4 6 4 3" xfId="8387"/>
    <cellStyle name="Normal 4 6 4 3 2" xfId="14893"/>
    <cellStyle name="Normal 4 6 4 4" xfId="11357"/>
    <cellStyle name="Normal 4 6 40" xfId="4362"/>
    <cellStyle name="Normal 4 6 40 2" xfId="6610"/>
    <cellStyle name="Normal 4 6 40 2 2" xfId="13117"/>
    <cellStyle name="Normal 4 6 40 3" xfId="8388"/>
    <cellStyle name="Normal 4 6 40 3 2" xfId="14894"/>
    <cellStyle name="Normal 4 6 40 4" xfId="11358"/>
    <cellStyle name="Normal 4 6 41" xfId="4363"/>
    <cellStyle name="Normal 4 6 41 2" xfId="6611"/>
    <cellStyle name="Normal 4 6 41 2 2" xfId="13118"/>
    <cellStyle name="Normal 4 6 41 3" xfId="8389"/>
    <cellStyle name="Normal 4 6 41 3 2" xfId="14895"/>
    <cellStyle name="Normal 4 6 41 4" xfId="11359"/>
    <cellStyle name="Normal 4 6 42" xfId="4364"/>
    <cellStyle name="Normal 4 6 42 2" xfId="6612"/>
    <cellStyle name="Normal 4 6 42 2 2" xfId="13119"/>
    <cellStyle name="Normal 4 6 42 3" xfId="8390"/>
    <cellStyle name="Normal 4 6 42 3 2" xfId="14896"/>
    <cellStyle name="Normal 4 6 42 4" xfId="11360"/>
    <cellStyle name="Normal 4 6 43" xfId="4365"/>
    <cellStyle name="Normal 4 6 43 2" xfId="6613"/>
    <cellStyle name="Normal 4 6 43 2 2" xfId="13120"/>
    <cellStyle name="Normal 4 6 43 3" xfId="8391"/>
    <cellStyle name="Normal 4 6 43 3 2" xfId="14897"/>
    <cellStyle name="Normal 4 6 43 4" xfId="11361"/>
    <cellStyle name="Normal 4 6 44" xfId="4366"/>
    <cellStyle name="Normal 4 6 44 2" xfId="6614"/>
    <cellStyle name="Normal 4 6 44 2 2" xfId="13121"/>
    <cellStyle name="Normal 4 6 44 3" xfId="8392"/>
    <cellStyle name="Normal 4 6 44 3 2" xfId="14898"/>
    <cellStyle name="Normal 4 6 44 4" xfId="11362"/>
    <cellStyle name="Normal 4 6 45" xfId="4367"/>
    <cellStyle name="Normal 4 6 45 2" xfId="6615"/>
    <cellStyle name="Normal 4 6 45 2 2" xfId="13122"/>
    <cellStyle name="Normal 4 6 45 3" xfId="8393"/>
    <cellStyle name="Normal 4 6 45 3 2" xfId="14899"/>
    <cellStyle name="Normal 4 6 45 4" xfId="11363"/>
    <cellStyle name="Normal 4 6 46" xfId="4368"/>
    <cellStyle name="Normal 4 6 46 2" xfId="6616"/>
    <cellStyle name="Normal 4 6 46 2 2" xfId="13123"/>
    <cellStyle name="Normal 4 6 46 3" xfId="8394"/>
    <cellStyle name="Normal 4 6 46 3 2" xfId="14900"/>
    <cellStyle name="Normal 4 6 46 4" xfId="11364"/>
    <cellStyle name="Normal 4 6 47" xfId="4369"/>
    <cellStyle name="Normal 4 6 47 2" xfId="6617"/>
    <cellStyle name="Normal 4 6 47 2 2" xfId="13124"/>
    <cellStyle name="Normal 4 6 47 3" xfId="8395"/>
    <cellStyle name="Normal 4 6 47 3 2" xfId="14901"/>
    <cellStyle name="Normal 4 6 47 4" xfId="11365"/>
    <cellStyle name="Normal 4 6 48" xfId="6576"/>
    <cellStyle name="Normal 4 6 48 2" xfId="13083"/>
    <cellStyle name="Normal 4 6 49" xfId="8354"/>
    <cellStyle name="Normal 4 6 49 2" xfId="14860"/>
    <cellStyle name="Normal 4 6 5" xfId="4370"/>
    <cellStyle name="Normal 4 6 5 2" xfId="6618"/>
    <cellStyle name="Normal 4 6 5 2 2" xfId="13125"/>
    <cellStyle name="Normal 4 6 5 3" xfId="8396"/>
    <cellStyle name="Normal 4 6 5 3 2" xfId="14902"/>
    <cellStyle name="Normal 4 6 5 4" xfId="11366"/>
    <cellStyle name="Normal 4 6 50" xfId="11324"/>
    <cellStyle name="Normal 4 6 6" xfId="4371"/>
    <cellStyle name="Normal 4 6 6 2" xfId="6619"/>
    <cellStyle name="Normal 4 6 6 2 2" xfId="13126"/>
    <cellStyle name="Normal 4 6 6 3" xfId="8397"/>
    <cellStyle name="Normal 4 6 6 3 2" xfId="14903"/>
    <cellStyle name="Normal 4 6 6 4" xfId="11367"/>
    <cellStyle name="Normal 4 6 7" xfId="4372"/>
    <cellStyle name="Normal 4 6 7 2" xfId="6620"/>
    <cellStyle name="Normal 4 6 7 2 2" xfId="13127"/>
    <cellStyle name="Normal 4 6 7 3" xfId="8398"/>
    <cellStyle name="Normal 4 6 7 3 2" xfId="14904"/>
    <cellStyle name="Normal 4 6 7 4" xfId="11368"/>
    <cellStyle name="Normal 4 6 8" xfId="4373"/>
    <cellStyle name="Normal 4 6 8 2" xfId="6621"/>
    <cellStyle name="Normal 4 6 8 2 2" xfId="13128"/>
    <cellStyle name="Normal 4 6 8 3" xfId="8399"/>
    <cellStyle name="Normal 4 6 8 3 2" xfId="14905"/>
    <cellStyle name="Normal 4 6 8 4" xfId="11369"/>
    <cellStyle name="Normal 4 6 9" xfId="4374"/>
    <cellStyle name="Normal 4 6 9 2" xfId="6622"/>
    <cellStyle name="Normal 4 6 9 2 2" xfId="13129"/>
    <cellStyle name="Normal 4 6 9 3" xfId="8400"/>
    <cellStyle name="Normal 4 6 9 3 2" xfId="14906"/>
    <cellStyle name="Normal 4 6 9 4" xfId="11370"/>
    <cellStyle name="Normal 4 7" xfId="4375"/>
    <cellStyle name="Normal 4 7 10" xfId="4376"/>
    <cellStyle name="Normal 4 7 10 2" xfId="6624"/>
    <cellStyle name="Normal 4 7 10 2 2" xfId="13131"/>
    <cellStyle name="Normal 4 7 10 3" xfId="8402"/>
    <cellStyle name="Normal 4 7 10 3 2" xfId="14908"/>
    <cellStyle name="Normal 4 7 10 4" xfId="11372"/>
    <cellStyle name="Normal 4 7 11" xfId="4377"/>
    <cellStyle name="Normal 4 7 11 2" xfId="6625"/>
    <cellStyle name="Normal 4 7 11 2 2" xfId="13132"/>
    <cellStyle name="Normal 4 7 11 3" xfId="8403"/>
    <cellStyle name="Normal 4 7 11 3 2" xfId="14909"/>
    <cellStyle name="Normal 4 7 11 4" xfId="11373"/>
    <cellStyle name="Normal 4 7 12" xfId="4378"/>
    <cellStyle name="Normal 4 7 12 2" xfId="6626"/>
    <cellStyle name="Normal 4 7 12 2 2" xfId="13133"/>
    <cellStyle name="Normal 4 7 12 3" xfId="8404"/>
    <cellStyle name="Normal 4 7 12 3 2" xfId="14910"/>
    <cellStyle name="Normal 4 7 12 4" xfId="11374"/>
    <cellStyle name="Normal 4 7 13" xfId="4379"/>
    <cellStyle name="Normal 4 7 13 2" xfId="6627"/>
    <cellStyle name="Normal 4 7 13 2 2" xfId="13134"/>
    <cellStyle name="Normal 4 7 13 3" xfId="8405"/>
    <cellStyle name="Normal 4 7 13 3 2" xfId="14911"/>
    <cellStyle name="Normal 4 7 13 4" xfId="11375"/>
    <cellStyle name="Normal 4 7 14" xfId="4380"/>
    <cellStyle name="Normal 4 7 14 2" xfId="6628"/>
    <cellStyle name="Normal 4 7 14 2 2" xfId="13135"/>
    <cellStyle name="Normal 4 7 14 3" xfId="8406"/>
    <cellStyle name="Normal 4 7 14 3 2" xfId="14912"/>
    <cellStyle name="Normal 4 7 14 4" xfId="11376"/>
    <cellStyle name="Normal 4 7 15" xfId="4381"/>
    <cellStyle name="Normal 4 7 15 2" xfId="6629"/>
    <cellStyle name="Normal 4 7 15 2 2" xfId="13136"/>
    <cellStyle name="Normal 4 7 15 3" xfId="8407"/>
    <cellStyle name="Normal 4 7 15 3 2" xfId="14913"/>
    <cellStyle name="Normal 4 7 15 4" xfId="11377"/>
    <cellStyle name="Normal 4 7 16" xfId="4382"/>
    <cellStyle name="Normal 4 7 16 2" xfId="6630"/>
    <cellStyle name="Normal 4 7 16 2 2" xfId="13137"/>
    <cellStyle name="Normal 4 7 16 3" xfId="8408"/>
    <cellStyle name="Normal 4 7 16 3 2" xfId="14914"/>
    <cellStyle name="Normal 4 7 16 4" xfId="11378"/>
    <cellStyle name="Normal 4 7 17" xfId="4383"/>
    <cellStyle name="Normal 4 7 17 2" xfId="6631"/>
    <cellStyle name="Normal 4 7 17 2 2" xfId="13138"/>
    <cellStyle name="Normal 4 7 17 3" xfId="8409"/>
    <cellStyle name="Normal 4 7 17 3 2" xfId="14915"/>
    <cellStyle name="Normal 4 7 17 4" xfId="11379"/>
    <cellStyle name="Normal 4 7 18" xfId="4384"/>
    <cellStyle name="Normal 4 7 18 2" xfId="6632"/>
    <cellStyle name="Normal 4 7 18 2 2" xfId="13139"/>
    <cellStyle name="Normal 4 7 18 3" xfId="8410"/>
    <cellStyle name="Normal 4 7 18 3 2" xfId="14916"/>
    <cellStyle name="Normal 4 7 18 4" xfId="11380"/>
    <cellStyle name="Normal 4 7 19" xfId="4385"/>
    <cellStyle name="Normal 4 7 19 2" xfId="6633"/>
    <cellStyle name="Normal 4 7 19 2 2" xfId="13140"/>
    <cellStyle name="Normal 4 7 19 3" xfId="8411"/>
    <cellStyle name="Normal 4 7 19 3 2" xfId="14917"/>
    <cellStyle name="Normal 4 7 19 4" xfId="11381"/>
    <cellStyle name="Normal 4 7 2" xfId="4386"/>
    <cellStyle name="Normal 4 7 2 2" xfId="6634"/>
    <cellStyle name="Normal 4 7 2 2 2" xfId="13141"/>
    <cellStyle name="Normal 4 7 2 3" xfId="8412"/>
    <cellStyle name="Normal 4 7 2 3 2" xfId="14918"/>
    <cellStyle name="Normal 4 7 2 4" xfId="11382"/>
    <cellStyle name="Normal 4 7 20" xfId="4387"/>
    <cellStyle name="Normal 4 7 20 2" xfId="6635"/>
    <cellStyle name="Normal 4 7 20 2 2" xfId="13142"/>
    <cellStyle name="Normal 4 7 20 3" xfId="8413"/>
    <cellStyle name="Normal 4 7 20 3 2" xfId="14919"/>
    <cellStyle name="Normal 4 7 20 4" xfId="11383"/>
    <cellStyle name="Normal 4 7 21" xfId="4388"/>
    <cellStyle name="Normal 4 7 21 2" xfId="6636"/>
    <cellStyle name="Normal 4 7 21 2 2" xfId="13143"/>
    <cellStyle name="Normal 4 7 21 3" xfId="8414"/>
    <cellStyle name="Normal 4 7 21 3 2" xfId="14920"/>
    <cellStyle name="Normal 4 7 21 4" xfId="11384"/>
    <cellStyle name="Normal 4 7 22" xfId="4389"/>
    <cellStyle name="Normal 4 7 22 2" xfId="6637"/>
    <cellStyle name="Normal 4 7 22 2 2" xfId="13144"/>
    <cellStyle name="Normal 4 7 22 3" xfId="8415"/>
    <cellStyle name="Normal 4 7 22 3 2" xfId="14921"/>
    <cellStyle name="Normal 4 7 22 4" xfId="11385"/>
    <cellStyle name="Normal 4 7 23" xfId="4390"/>
    <cellStyle name="Normal 4 7 23 2" xfId="6638"/>
    <cellStyle name="Normal 4 7 23 2 2" xfId="13145"/>
    <cellStyle name="Normal 4 7 23 3" xfId="8416"/>
    <cellStyle name="Normal 4 7 23 3 2" xfId="14922"/>
    <cellStyle name="Normal 4 7 23 4" xfId="11386"/>
    <cellStyle name="Normal 4 7 24" xfId="4391"/>
    <cellStyle name="Normal 4 7 24 2" xfId="6639"/>
    <cellStyle name="Normal 4 7 24 2 2" xfId="13146"/>
    <cellStyle name="Normal 4 7 24 3" xfId="8417"/>
    <cellStyle name="Normal 4 7 24 3 2" xfId="14923"/>
    <cellStyle name="Normal 4 7 24 4" xfId="11387"/>
    <cellStyle name="Normal 4 7 25" xfId="4392"/>
    <cellStyle name="Normal 4 7 25 2" xfId="6640"/>
    <cellStyle name="Normal 4 7 25 2 2" xfId="13147"/>
    <cellStyle name="Normal 4 7 25 3" xfId="8418"/>
    <cellStyle name="Normal 4 7 25 3 2" xfId="14924"/>
    <cellStyle name="Normal 4 7 25 4" xfId="11388"/>
    <cellStyle name="Normal 4 7 26" xfId="4393"/>
    <cellStyle name="Normal 4 7 26 2" xfId="6641"/>
    <cellStyle name="Normal 4 7 26 2 2" xfId="13148"/>
    <cellStyle name="Normal 4 7 26 3" xfId="8419"/>
    <cellStyle name="Normal 4 7 26 3 2" xfId="14925"/>
    <cellStyle name="Normal 4 7 26 4" xfId="11389"/>
    <cellStyle name="Normal 4 7 27" xfId="4394"/>
    <cellStyle name="Normal 4 7 27 2" xfId="6642"/>
    <cellStyle name="Normal 4 7 27 2 2" xfId="13149"/>
    <cellStyle name="Normal 4 7 27 3" xfId="8420"/>
    <cellStyle name="Normal 4 7 27 3 2" xfId="14926"/>
    <cellStyle name="Normal 4 7 27 4" xfId="11390"/>
    <cellStyle name="Normal 4 7 28" xfId="4395"/>
    <cellStyle name="Normal 4 7 28 2" xfId="6643"/>
    <cellStyle name="Normal 4 7 28 2 2" xfId="13150"/>
    <cellStyle name="Normal 4 7 28 3" xfId="8421"/>
    <cellStyle name="Normal 4 7 28 3 2" xfId="14927"/>
    <cellStyle name="Normal 4 7 28 4" xfId="11391"/>
    <cellStyle name="Normal 4 7 29" xfId="4396"/>
    <cellStyle name="Normal 4 7 29 2" xfId="6644"/>
    <cellStyle name="Normal 4 7 29 2 2" xfId="13151"/>
    <cellStyle name="Normal 4 7 29 3" xfId="8422"/>
    <cellStyle name="Normal 4 7 29 3 2" xfId="14928"/>
    <cellStyle name="Normal 4 7 29 4" xfId="11392"/>
    <cellStyle name="Normal 4 7 3" xfId="4397"/>
    <cellStyle name="Normal 4 7 3 2" xfId="6645"/>
    <cellStyle name="Normal 4 7 3 2 2" xfId="13152"/>
    <cellStyle name="Normal 4 7 3 3" xfId="8423"/>
    <cellStyle name="Normal 4 7 3 3 2" xfId="14929"/>
    <cellStyle name="Normal 4 7 3 4" xfId="11393"/>
    <cellStyle name="Normal 4 7 30" xfId="4398"/>
    <cellStyle name="Normal 4 7 30 2" xfId="6646"/>
    <cellStyle name="Normal 4 7 30 2 2" xfId="13153"/>
    <cellStyle name="Normal 4 7 30 3" xfId="8424"/>
    <cellStyle name="Normal 4 7 30 3 2" xfId="14930"/>
    <cellStyle name="Normal 4 7 30 4" xfId="11394"/>
    <cellStyle name="Normal 4 7 31" xfId="4399"/>
    <cellStyle name="Normal 4 7 31 2" xfId="6647"/>
    <cellStyle name="Normal 4 7 31 2 2" xfId="13154"/>
    <cellStyle name="Normal 4 7 31 3" xfId="8425"/>
    <cellStyle name="Normal 4 7 31 3 2" xfId="14931"/>
    <cellStyle name="Normal 4 7 31 4" xfId="11395"/>
    <cellStyle name="Normal 4 7 32" xfId="4400"/>
    <cellStyle name="Normal 4 7 32 2" xfId="6648"/>
    <cellStyle name="Normal 4 7 32 2 2" xfId="13155"/>
    <cellStyle name="Normal 4 7 32 3" xfId="8426"/>
    <cellStyle name="Normal 4 7 32 3 2" xfId="14932"/>
    <cellStyle name="Normal 4 7 32 4" xfId="11396"/>
    <cellStyle name="Normal 4 7 33" xfId="4401"/>
    <cellStyle name="Normal 4 7 33 2" xfId="6649"/>
    <cellStyle name="Normal 4 7 33 2 2" xfId="13156"/>
    <cellStyle name="Normal 4 7 33 3" xfId="8427"/>
    <cellStyle name="Normal 4 7 33 3 2" xfId="14933"/>
    <cellStyle name="Normal 4 7 33 4" xfId="11397"/>
    <cellStyle name="Normal 4 7 34" xfId="4402"/>
    <cellStyle name="Normal 4 7 34 2" xfId="6650"/>
    <cellStyle name="Normal 4 7 34 2 2" xfId="13157"/>
    <cellStyle name="Normal 4 7 34 3" xfId="8428"/>
    <cellStyle name="Normal 4 7 34 3 2" xfId="14934"/>
    <cellStyle name="Normal 4 7 34 4" xfId="11398"/>
    <cellStyle name="Normal 4 7 35" xfId="4403"/>
    <cellStyle name="Normal 4 7 35 2" xfId="6651"/>
    <cellStyle name="Normal 4 7 35 2 2" xfId="13158"/>
    <cellStyle name="Normal 4 7 35 3" xfId="8429"/>
    <cellStyle name="Normal 4 7 35 3 2" xfId="14935"/>
    <cellStyle name="Normal 4 7 35 4" xfId="11399"/>
    <cellStyle name="Normal 4 7 36" xfId="4404"/>
    <cellStyle name="Normal 4 7 36 2" xfId="6652"/>
    <cellStyle name="Normal 4 7 36 2 2" xfId="13159"/>
    <cellStyle name="Normal 4 7 36 3" xfId="8430"/>
    <cellStyle name="Normal 4 7 36 3 2" xfId="14936"/>
    <cellStyle name="Normal 4 7 36 4" xfId="11400"/>
    <cellStyle name="Normal 4 7 37" xfId="4405"/>
    <cellStyle name="Normal 4 7 37 2" xfId="6653"/>
    <cellStyle name="Normal 4 7 37 2 2" xfId="13160"/>
    <cellStyle name="Normal 4 7 37 3" xfId="8431"/>
    <cellStyle name="Normal 4 7 37 3 2" xfId="14937"/>
    <cellStyle name="Normal 4 7 37 4" xfId="11401"/>
    <cellStyle name="Normal 4 7 38" xfId="4406"/>
    <cellStyle name="Normal 4 7 38 2" xfId="6654"/>
    <cellStyle name="Normal 4 7 38 2 2" xfId="13161"/>
    <cellStyle name="Normal 4 7 38 3" xfId="8432"/>
    <cellStyle name="Normal 4 7 38 3 2" xfId="14938"/>
    <cellStyle name="Normal 4 7 38 4" xfId="11402"/>
    <cellStyle name="Normal 4 7 39" xfId="4407"/>
    <cellStyle name="Normal 4 7 39 2" xfId="6655"/>
    <cellStyle name="Normal 4 7 39 2 2" xfId="13162"/>
    <cellStyle name="Normal 4 7 39 3" xfId="8433"/>
    <cellStyle name="Normal 4 7 39 3 2" xfId="14939"/>
    <cellStyle name="Normal 4 7 39 4" xfId="11403"/>
    <cellStyle name="Normal 4 7 4" xfId="4408"/>
    <cellStyle name="Normal 4 7 4 2" xfId="6656"/>
    <cellStyle name="Normal 4 7 4 2 2" xfId="13163"/>
    <cellStyle name="Normal 4 7 4 3" xfId="8434"/>
    <cellStyle name="Normal 4 7 4 3 2" xfId="14940"/>
    <cellStyle name="Normal 4 7 4 4" xfId="11404"/>
    <cellStyle name="Normal 4 7 40" xfId="4409"/>
    <cellStyle name="Normal 4 7 40 2" xfId="6657"/>
    <cellStyle name="Normal 4 7 40 2 2" xfId="13164"/>
    <cellStyle name="Normal 4 7 40 3" xfId="8435"/>
    <cellStyle name="Normal 4 7 40 3 2" xfId="14941"/>
    <cellStyle name="Normal 4 7 40 4" xfId="11405"/>
    <cellStyle name="Normal 4 7 41" xfId="4410"/>
    <cellStyle name="Normal 4 7 41 2" xfId="6658"/>
    <cellStyle name="Normal 4 7 41 2 2" xfId="13165"/>
    <cellStyle name="Normal 4 7 41 3" xfId="8436"/>
    <cellStyle name="Normal 4 7 41 3 2" xfId="14942"/>
    <cellStyle name="Normal 4 7 41 4" xfId="11406"/>
    <cellStyle name="Normal 4 7 42" xfId="4411"/>
    <cellStyle name="Normal 4 7 42 2" xfId="6659"/>
    <cellStyle name="Normal 4 7 42 2 2" xfId="13166"/>
    <cellStyle name="Normal 4 7 42 3" xfId="8437"/>
    <cellStyle name="Normal 4 7 42 3 2" xfId="14943"/>
    <cellStyle name="Normal 4 7 42 4" xfId="11407"/>
    <cellStyle name="Normal 4 7 43" xfId="4412"/>
    <cellStyle name="Normal 4 7 43 2" xfId="6660"/>
    <cellStyle name="Normal 4 7 43 2 2" xfId="13167"/>
    <cellStyle name="Normal 4 7 43 3" xfId="8438"/>
    <cellStyle name="Normal 4 7 43 3 2" xfId="14944"/>
    <cellStyle name="Normal 4 7 43 4" xfId="11408"/>
    <cellStyle name="Normal 4 7 44" xfId="4413"/>
    <cellStyle name="Normal 4 7 44 2" xfId="6661"/>
    <cellStyle name="Normal 4 7 44 2 2" xfId="13168"/>
    <cellStyle name="Normal 4 7 44 3" xfId="8439"/>
    <cellStyle name="Normal 4 7 44 3 2" xfId="14945"/>
    <cellStyle name="Normal 4 7 44 4" xfId="11409"/>
    <cellStyle name="Normal 4 7 45" xfId="4414"/>
    <cellStyle name="Normal 4 7 45 2" xfId="6662"/>
    <cellStyle name="Normal 4 7 45 2 2" xfId="13169"/>
    <cellStyle name="Normal 4 7 45 3" xfId="8440"/>
    <cellStyle name="Normal 4 7 45 3 2" xfId="14946"/>
    <cellStyle name="Normal 4 7 45 4" xfId="11410"/>
    <cellStyle name="Normal 4 7 46" xfId="4415"/>
    <cellStyle name="Normal 4 7 46 2" xfId="6663"/>
    <cellStyle name="Normal 4 7 46 2 2" xfId="13170"/>
    <cellStyle name="Normal 4 7 46 3" xfId="8441"/>
    <cellStyle name="Normal 4 7 46 3 2" xfId="14947"/>
    <cellStyle name="Normal 4 7 46 4" xfId="11411"/>
    <cellStyle name="Normal 4 7 47" xfId="4416"/>
    <cellStyle name="Normal 4 7 47 2" xfId="6664"/>
    <cellStyle name="Normal 4 7 47 2 2" xfId="13171"/>
    <cellStyle name="Normal 4 7 47 3" xfId="8442"/>
    <cellStyle name="Normal 4 7 47 3 2" xfId="14948"/>
    <cellStyle name="Normal 4 7 47 4" xfId="11412"/>
    <cellStyle name="Normal 4 7 48" xfId="6623"/>
    <cellStyle name="Normal 4 7 48 2" xfId="13130"/>
    <cellStyle name="Normal 4 7 49" xfId="8401"/>
    <cellStyle name="Normal 4 7 49 2" xfId="14907"/>
    <cellStyle name="Normal 4 7 5" xfId="4417"/>
    <cellStyle name="Normal 4 7 5 2" xfId="6665"/>
    <cellStyle name="Normal 4 7 5 2 2" xfId="13172"/>
    <cellStyle name="Normal 4 7 5 3" xfId="8443"/>
    <cellStyle name="Normal 4 7 5 3 2" xfId="14949"/>
    <cellStyle name="Normal 4 7 5 4" xfId="11413"/>
    <cellStyle name="Normal 4 7 50" xfId="11371"/>
    <cellStyle name="Normal 4 7 6" xfId="4418"/>
    <cellStyle name="Normal 4 7 6 2" xfId="6666"/>
    <cellStyle name="Normal 4 7 6 2 2" xfId="13173"/>
    <cellStyle name="Normal 4 7 6 3" xfId="8444"/>
    <cellStyle name="Normal 4 7 6 3 2" xfId="14950"/>
    <cellStyle name="Normal 4 7 6 4" xfId="11414"/>
    <cellStyle name="Normal 4 7 7" xfId="4419"/>
    <cellStyle name="Normal 4 7 7 2" xfId="6667"/>
    <cellStyle name="Normal 4 7 7 2 2" xfId="13174"/>
    <cellStyle name="Normal 4 7 7 3" xfId="8445"/>
    <cellStyle name="Normal 4 7 7 3 2" xfId="14951"/>
    <cellStyle name="Normal 4 7 7 4" xfId="11415"/>
    <cellStyle name="Normal 4 7 8" xfId="4420"/>
    <cellStyle name="Normal 4 7 8 2" xfId="6668"/>
    <cellStyle name="Normal 4 7 8 2 2" xfId="13175"/>
    <cellStyle name="Normal 4 7 8 3" xfId="8446"/>
    <cellStyle name="Normal 4 7 8 3 2" xfId="14952"/>
    <cellStyle name="Normal 4 7 8 4" xfId="11416"/>
    <cellStyle name="Normal 4 7 9" xfId="4421"/>
    <cellStyle name="Normal 4 7 9 2" xfId="6669"/>
    <cellStyle name="Normal 4 7 9 2 2" xfId="13176"/>
    <cellStyle name="Normal 4 7 9 3" xfId="8447"/>
    <cellStyle name="Normal 4 7 9 3 2" xfId="14953"/>
    <cellStyle name="Normal 4 7 9 4" xfId="11417"/>
    <cellStyle name="Normal 4 8" xfId="4422"/>
    <cellStyle name="Normal 4 8 2" xfId="4423"/>
    <cellStyle name="Normal 4 8 2 10" xfId="4424"/>
    <cellStyle name="Normal 4 8 2 10 2" xfId="6672"/>
    <cellStyle name="Normal 4 8 2 10 2 2" xfId="13179"/>
    <cellStyle name="Normal 4 8 2 10 3" xfId="8450"/>
    <cellStyle name="Normal 4 8 2 10 3 2" xfId="14956"/>
    <cellStyle name="Normal 4 8 2 10 4" xfId="11420"/>
    <cellStyle name="Normal 4 8 2 11" xfId="4425"/>
    <cellStyle name="Normal 4 8 2 11 2" xfId="6673"/>
    <cellStyle name="Normal 4 8 2 11 2 2" xfId="13180"/>
    <cellStyle name="Normal 4 8 2 11 3" xfId="8451"/>
    <cellStyle name="Normal 4 8 2 11 3 2" xfId="14957"/>
    <cellStyle name="Normal 4 8 2 11 4" xfId="11421"/>
    <cellStyle name="Normal 4 8 2 12" xfId="4426"/>
    <cellStyle name="Normal 4 8 2 12 2" xfId="6674"/>
    <cellStyle name="Normal 4 8 2 12 2 2" xfId="13181"/>
    <cellStyle name="Normal 4 8 2 12 3" xfId="8452"/>
    <cellStyle name="Normal 4 8 2 12 3 2" xfId="14958"/>
    <cellStyle name="Normal 4 8 2 12 4" xfId="11422"/>
    <cellStyle name="Normal 4 8 2 13" xfId="4427"/>
    <cellStyle name="Normal 4 8 2 13 2" xfId="6675"/>
    <cellStyle name="Normal 4 8 2 13 2 2" xfId="13182"/>
    <cellStyle name="Normal 4 8 2 13 3" xfId="8453"/>
    <cellStyle name="Normal 4 8 2 13 3 2" xfId="14959"/>
    <cellStyle name="Normal 4 8 2 13 4" xfId="11423"/>
    <cellStyle name="Normal 4 8 2 14" xfId="4428"/>
    <cellStyle name="Normal 4 8 2 14 2" xfId="6676"/>
    <cellStyle name="Normal 4 8 2 14 2 2" xfId="13183"/>
    <cellStyle name="Normal 4 8 2 14 3" xfId="8454"/>
    <cellStyle name="Normal 4 8 2 14 3 2" xfId="14960"/>
    <cellStyle name="Normal 4 8 2 14 4" xfId="11424"/>
    <cellStyle name="Normal 4 8 2 15" xfId="4429"/>
    <cellStyle name="Normal 4 8 2 15 2" xfId="6677"/>
    <cellStyle name="Normal 4 8 2 15 2 2" xfId="13184"/>
    <cellStyle name="Normal 4 8 2 15 3" xfId="8455"/>
    <cellStyle name="Normal 4 8 2 15 3 2" xfId="14961"/>
    <cellStyle name="Normal 4 8 2 15 4" xfId="11425"/>
    <cellStyle name="Normal 4 8 2 16" xfId="4430"/>
    <cellStyle name="Normal 4 8 2 16 2" xfId="6678"/>
    <cellStyle name="Normal 4 8 2 16 2 2" xfId="13185"/>
    <cellStyle name="Normal 4 8 2 16 3" xfId="8456"/>
    <cellStyle name="Normal 4 8 2 16 3 2" xfId="14962"/>
    <cellStyle name="Normal 4 8 2 16 4" xfId="11426"/>
    <cellStyle name="Normal 4 8 2 17" xfId="4431"/>
    <cellStyle name="Normal 4 8 2 17 2" xfId="6679"/>
    <cellStyle name="Normal 4 8 2 17 2 2" xfId="13186"/>
    <cellStyle name="Normal 4 8 2 17 3" xfId="8457"/>
    <cellStyle name="Normal 4 8 2 17 3 2" xfId="14963"/>
    <cellStyle name="Normal 4 8 2 17 4" xfId="11427"/>
    <cellStyle name="Normal 4 8 2 18" xfId="4432"/>
    <cellStyle name="Normal 4 8 2 18 2" xfId="6680"/>
    <cellStyle name="Normal 4 8 2 18 2 2" xfId="13187"/>
    <cellStyle name="Normal 4 8 2 18 3" xfId="8458"/>
    <cellStyle name="Normal 4 8 2 18 3 2" xfId="14964"/>
    <cellStyle name="Normal 4 8 2 18 4" xfId="11428"/>
    <cellStyle name="Normal 4 8 2 19" xfId="4433"/>
    <cellStyle name="Normal 4 8 2 19 2" xfId="6681"/>
    <cellStyle name="Normal 4 8 2 19 2 2" xfId="13188"/>
    <cellStyle name="Normal 4 8 2 19 3" xfId="8459"/>
    <cellStyle name="Normal 4 8 2 19 3 2" xfId="14965"/>
    <cellStyle name="Normal 4 8 2 19 4" xfId="11429"/>
    <cellStyle name="Normal 4 8 2 2" xfId="4434"/>
    <cellStyle name="Normal 4 8 2 2 2" xfId="6682"/>
    <cellStyle name="Normal 4 8 2 2 2 2" xfId="13189"/>
    <cellStyle name="Normal 4 8 2 2 3" xfId="8460"/>
    <cellStyle name="Normal 4 8 2 2 3 2" xfId="14966"/>
    <cellStyle name="Normal 4 8 2 2 4" xfId="11430"/>
    <cellStyle name="Normal 4 8 2 20" xfId="4435"/>
    <cellStyle name="Normal 4 8 2 20 2" xfId="6683"/>
    <cellStyle name="Normal 4 8 2 20 2 2" xfId="13190"/>
    <cellStyle name="Normal 4 8 2 20 3" xfId="8461"/>
    <cellStyle name="Normal 4 8 2 20 3 2" xfId="14967"/>
    <cellStyle name="Normal 4 8 2 20 4" xfId="11431"/>
    <cellStyle name="Normal 4 8 2 21" xfId="4436"/>
    <cellStyle name="Normal 4 8 2 21 2" xfId="6684"/>
    <cellStyle name="Normal 4 8 2 21 2 2" xfId="13191"/>
    <cellStyle name="Normal 4 8 2 21 3" xfId="8462"/>
    <cellStyle name="Normal 4 8 2 21 3 2" xfId="14968"/>
    <cellStyle name="Normal 4 8 2 21 4" xfId="11432"/>
    <cellStyle name="Normal 4 8 2 22" xfId="4437"/>
    <cellStyle name="Normal 4 8 2 22 2" xfId="6685"/>
    <cellStyle name="Normal 4 8 2 22 2 2" xfId="13192"/>
    <cellStyle name="Normal 4 8 2 22 3" xfId="8463"/>
    <cellStyle name="Normal 4 8 2 22 3 2" xfId="14969"/>
    <cellStyle name="Normal 4 8 2 22 4" xfId="11433"/>
    <cellStyle name="Normal 4 8 2 23" xfId="4438"/>
    <cellStyle name="Normal 4 8 2 23 2" xfId="6686"/>
    <cellStyle name="Normal 4 8 2 23 2 2" xfId="13193"/>
    <cellStyle name="Normal 4 8 2 23 3" xfId="8464"/>
    <cellStyle name="Normal 4 8 2 23 3 2" xfId="14970"/>
    <cellStyle name="Normal 4 8 2 23 4" xfId="11434"/>
    <cellStyle name="Normal 4 8 2 24" xfId="4439"/>
    <cellStyle name="Normal 4 8 2 24 2" xfId="6687"/>
    <cellStyle name="Normal 4 8 2 24 2 2" xfId="13194"/>
    <cellStyle name="Normal 4 8 2 24 3" xfId="8465"/>
    <cellStyle name="Normal 4 8 2 24 3 2" xfId="14971"/>
    <cellStyle name="Normal 4 8 2 24 4" xfId="11435"/>
    <cellStyle name="Normal 4 8 2 25" xfId="4440"/>
    <cellStyle name="Normal 4 8 2 25 2" xfId="6688"/>
    <cellStyle name="Normal 4 8 2 25 2 2" xfId="13195"/>
    <cellStyle name="Normal 4 8 2 25 3" xfId="8466"/>
    <cellStyle name="Normal 4 8 2 25 3 2" xfId="14972"/>
    <cellStyle name="Normal 4 8 2 25 4" xfId="11436"/>
    <cellStyle name="Normal 4 8 2 26" xfId="4441"/>
    <cellStyle name="Normal 4 8 2 26 2" xfId="6689"/>
    <cellStyle name="Normal 4 8 2 26 2 2" xfId="13196"/>
    <cellStyle name="Normal 4 8 2 26 3" xfId="8467"/>
    <cellStyle name="Normal 4 8 2 26 3 2" xfId="14973"/>
    <cellStyle name="Normal 4 8 2 26 4" xfId="11437"/>
    <cellStyle name="Normal 4 8 2 27" xfId="4442"/>
    <cellStyle name="Normal 4 8 2 27 2" xfId="6690"/>
    <cellStyle name="Normal 4 8 2 27 2 2" xfId="13197"/>
    <cellStyle name="Normal 4 8 2 27 3" xfId="8468"/>
    <cellStyle name="Normal 4 8 2 27 3 2" xfId="14974"/>
    <cellStyle name="Normal 4 8 2 27 4" xfId="11438"/>
    <cellStyle name="Normal 4 8 2 28" xfId="4443"/>
    <cellStyle name="Normal 4 8 2 28 2" xfId="6691"/>
    <cellStyle name="Normal 4 8 2 28 2 2" xfId="13198"/>
    <cellStyle name="Normal 4 8 2 28 3" xfId="8469"/>
    <cellStyle name="Normal 4 8 2 28 3 2" xfId="14975"/>
    <cellStyle name="Normal 4 8 2 28 4" xfId="11439"/>
    <cellStyle name="Normal 4 8 2 29" xfId="4444"/>
    <cellStyle name="Normal 4 8 2 29 2" xfId="6692"/>
    <cellStyle name="Normal 4 8 2 29 2 2" xfId="13199"/>
    <cellStyle name="Normal 4 8 2 29 3" xfId="8470"/>
    <cellStyle name="Normal 4 8 2 29 3 2" xfId="14976"/>
    <cellStyle name="Normal 4 8 2 29 4" xfId="11440"/>
    <cellStyle name="Normal 4 8 2 3" xfId="4445"/>
    <cellStyle name="Normal 4 8 2 3 2" xfId="6693"/>
    <cellStyle name="Normal 4 8 2 3 2 2" xfId="13200"/>
    <cellStyle name="Normal 4 8 2 3 3" xfId="8471"/>
    <cellStyle name="Normal 4 8 2 3 3 2" xfId="14977"/>
    <cellStyle name="Normal 4 8 2 3 4" xfId="11441"/>
    <cellStyle name="Normal 4 8 2 30" xfId="4446"/>
    <cellStyle name="Normal 4 8 2 30 2" xfId="6694"/>
    <cellStyle name="Normal 4 8 2 30 2 2" xfId="13201"/>
    <cellStyle name="Normal 4 8 2 30 3" xfId="8472"/>
    <cellStyle name="Normal 4 8 2 30 3 2" xfId="14978"/>
    <cellStyle name="Normal 4 8 2 30 4" xfId="11442"/>
    <cellStyle name="Normal 4 8 2 31" xfId="4447"/>
    <cellStyle name="Normal 4 8 2 31 2" xfId="6695"/>
    <cellStyle name="Normal 4 8 2 31 2 2" xfId="13202"/>
    <cellStyle name="Normal 4 8 2 31 3" xfId="8473"/>
    <cellStyle name="Normal 4 8 2 31 3 2" xfId="14979"/>
    <cellStyle name="Normal 4 8 2 31 4" xfId="11443"/>
    <cellStyle name="Normal 4 8 2 32" xfId="4448"/>
    <cellStyle name="Normal 4 8 2 32 2" xfId="6696"/>
    <cellStyle name="Normal 4 8 2 32 2 2" xfId="13203"/>
    <cellStyle name="Normal 4 8 2 32 3" xfId="8474"/>
    <cellStyle name="Normal 4 8 2 32 3 2" xfId="14980"/>
    <cellStyle name="Normal 4 8 2 32 4" xfId="11444"/>
    <cellStyle name="Normal 4 8 2 33" xfId="4449"/>
    <cellStyle name="Normal 4 8 2 33 2" xfId="6697"/>
    <cellStyle name="Normal 4 8 2 33 2 2" xfId="13204"/>
    <cellStyle name="Normal 4 8 2 33 3" xfId="8475"/>
    <cellStyle name="Normal 4 8 2 33 3 2" xfId="14981"/>
    <cellStyle name="Normal 4 8 2 33 4" xfId="11445"/>
    <cellStyle name="Normal 4 8 2 34" xfId="4450"/>
    <cellStyle name="Normal 4 8 2 34 2" xfId="6698"/>
    <cellStyle name="Normal 4 8 2 34 2 2" xfId="13205"/>
    <cellStyle name="Normal 4 8 2 34 3" xfId="8476"/>
    <cellStyle name="Normal 4 8 2 34 3 2" xfId="14982"/>
    <cellStyle name="Normal 4 8 2 34 4" xfId="11446"/>
    <cellStyle name="Normal 4 8 2 35" xfId="4451"/>
    <cellStyle name="Normal 4 8 2 35 2" xfId="6699"/>
    <cellStyle name="Normal 4 8 2 35 2 2" xfId="13206"/>
    <cellStyle name="Normal 4 8 2 35 3" xfId="8477"/>
    <cellStyle name="Normal 4 8 2 35 3 2" xfId="14983"/>
    <cellStyle name="Normal 4 8 2 35 4" xfId="11447"/>
    <cellStyle name="Normal 4 8 2 36" xfId="4452"/>
    <cellStyle name="Normal 4 8 2 36 2" xfId="6700"/>
    <cellStyle name="Normal 4 8 2 36 2 2" xfId="13207"/>
    <cellStyle name="Normal 4 8 2 36 3" xfId="8478"/>
    <cellStyle name="Normal 4 8 2 36 3 2" xfId="14984"/>
    <cellStyle name="Normal 4 8 2 36 4" xfId="11448"/>
    <cellStyle name="Normal 4 8 2 37" xfId="4453"/>
    <cellStyle name="Normal 4 8 2 37 2" xfId="6701"/>
    <cellStyle name="Normal 4 8 2 37 2 2" xfId="13208"/>
    <cellStyle name="Normal 4 8 2 37 3" xfId="8479"/>
    <cellStyle name="Normal 4 8 2 37 3 2" xfId="14985"/>
    <cellStyle name="Normal 4 8 2 37 4" xfId="11449"/>
    <cellStyle name="Normal 4 8 2 38" xfId="4454"/>
    <cellStyle name="Normal 4 8 2 38 2" xfId="6702"/>
    <cellStyle name="Normal 4 8 2 38 2 2" xfId="13209"/>
    <cellStyle name="Normal 4 8 2 38 3" xfId="8480"/>
    <cellStyle name="Normal 4 8 2 38 3 2" xfId="14986"/>
    <cellStyle name="Normal 4 8 2 38 4" xfId="11450"/>
    <cellStyle name="Normal 4 8 2 39" xfId="4455"/>
    <cellStyle name="Normal 4 8 2 39 2" xfId="6703"/>
    <cellStyle name="Normal 4 8 2 39 2 2" xfId="13210"/>
    <cellStyle name="Normal 4 8 2 39 3" xfId="8481"/>
    <cellStyle name="Normal 4 8 2 39 3 2" xfId="14987"/>
    <cellStyle name="Normal 4 8 2 39 4" xfId="11451"/>
    <cellStyle name="Normal 4 8 2 4" xfId="4456"/>
    <cellStyle name="Normal 4 8 2 4 2" xfId="6704"/>
    <cellStyle name="Normal 4 8 2 4 2 2" xfId="13211"/>
    <cellStyle name="Normal 4 8 2 4 3" xfId="8482"/>
    <cellStyle name="Normal 4 8 2 4 3 2" xfId="14988"/>
    <cellStyle name="Normal 4 8 2 4 4" xfId="11452"/>
    <cellStyle name="Normal 4 8 2 40" xfId="4457"/>
    <cellStyle name="Normal 4 8 2 40 2" xfId="6705"/>
    <cellStyle name="Normal 4 8 2 40 2 2" xfId="13212"/>
    <cellStyle name="Normal 4 8 2 40 3" xfId="8483"/>
    <cellStyle name="Normal 4 8 2 40 3 2" xfId="14989"/>
    <cellStyle name="Normal 4 8 2 40 4" xfId="11453"/>
    <cellStyle name="Normal 4 8 2 41" xfId="4458"/>
    <cellStyle name="Normal 4 8 2 41 2" xfId="6706"/>
    <cellStyle name="Normal 4 8 2 41 2 2" xfId="13213"/>
    <cellStyle name="Normal 4 8 2 41 3" xfId="8484"/>
    <cellStyle name="Normal 4 8 2 41 3 2" xfId="14990"/>
    <cellStyle name="Normal 4 8 2 41 4" xfId="11454"/>
    <cellStyle name="Normal 4 8 2 42" xfId="4459"/>
    <cellStyle name="Normal 4 8 2 42 2" xfId="6707"/>
    <cellStyle name="Normal 4 8 2 42 2 2" xfId="13214"/>
    <cellStyle name="Normal 4 8 2 42 3" xfId="8485"/>
    <cellStyle name="Normal 4 8 2 42 3 2" xfId="14991"/>
    <cellStyle name="Normal 4 8 2 42 4" xfId="11455"/>
    <cellStyle name="Normal 4 8 2 43" xfId="4460"/>
    <cellStyle name="Normal 4 8 2 43 2" xfId="6708"/>
    <cellStyle name="Normal 4 8 2 43 2 2" xfId="13215"/>
    <cellStyle name="Normal 4 8 2 43 3" xfId="8486"/>
    <cellStyle name="Normal 4 8 2 43 3 2" xfId="14992"/>
    <cellStyle name="Normal 4 8 2 43 4" xfId="11456"/>
    <cellStyle name="Normal 4 8 2 44" xfId="4461"/>
    <cellStyle name="Normal 4 8 2 44 2" xfId="6709"/>
    <cellStyle name="Normal 4 8 2 44 2 2" xfId="13216"/>
    <cellStyle name="Normal 4 8 2 44 3" xfId="8487"/>
    <cellStyle name="Normal 4 8 2 44 3 2" xfId="14993"/>
    <cellStyle name="Normal 4 8 2 44 4" xfId="11457"/>
    <cellStyle name="Normal 4 8 2 45" xfId="4462"/>
    <cellStyle name="Normal 4 8 2 45 2" xfId="6710"/>
    <cellStyle name="Normal 4 8 2 45 2 2" xfId="13217"/>
    <cellStyle name="Normal 4 8 2 45 3" xfId="8488"/>
    <cellStyle name="Normal 4 8 2 45 3 2" xfId="14994"/>
    <cellStyle name="Normal 4 8 2 45 4" xfId="11458"/>
    <cellStyle name="Normal 4 8 2 46" xfId="6671"/>
    <cellStyle name="Normal 4 8 2 46 2" xfId="13178"/>
    <cellStyle name="Normal 4 8 2 47" xfId="8449"/>
    <cellStyle name="Normal 4 8 2 47 2" xfId="14955"/>
    <cellStyle name="Normal 4 8 2 48" xfId="11419"/>
    <cellStyle name="Normal 4 8 2 5" xfId="4463"/>
    <cellStyle name="Normal 4 8 2 5 2" xfId="6711"/>
    <cellStyle name="Normal 4 8 2 5 2 2" xfId="13218"/>
    <cellStyle name="Normal 4 8 2 5 3" xfId="8489"/>
    <cellStyle name="Normal 4 8 2 5 3 2" xfId="14995"/>
    <cellStyle name="Normal 4 8 2 5 4" xfId="11459"/>
    <cellStyle name="Normal 4 8 2 6" xfId="4464"/>
    <cellStyle name="Normal 4 8 2 6 2" xfId="6712"/>
    <cellStyle name="Normal 4 8 2 6 2 2" xfId="13219"/>
    <cellStyle name="Normal 4 8 2 6 3" xfId="8490"/>
    <cellStyle name="Normal 4 8 2 6 3 2" xfId="14996"/>
    <cellStyle name="Normal 4 8 2 6 4" xfId="11460"/>
    <cellStyle name="Normal 4 8 2 7" xfId="4465"/>
    <cellStyle name="Normal 4 8 2 7 2" xfId="6713"/>
    <cellStyle name="Normal 4 8 2 7 2 2" xfId="13220"/>
    <cellStyle name="Normal 4 8 2 7 3" xfId="8491"/>
    <cellStyle name="Normal 4 8 2 7 3 2" xfId="14997"/>
    <cellStyle name="Normal 4 8 2 7 4" xfId="11461"/>
    <cellStyle name="Normal 4 8 2 8" xfId="4466"/>
    <cellStyle name="Normal 4 8 2 8 2" xfId="6714"/>
    <cellStyle name="Normal 4 8 2 8 2 2" xfId="13221"/>
    <cellStyle name="Normal 4 8 2 8 3" xfId="8492"/>
    <cellStyle name="Normal 4 8 2 8 3 2" xfId="14998"/>
    <cellStyle name="Normal 4 8 2 8 4" xfId="11462"/>
    <cellStyle name="Normal 4 8 2 9" xfId="4467"/>
    <cellStyle name="Normal 4 8 2 9 2" xfId="6715"/>
    <cellStyle name="Normal 4 8 2 9 2 2" xfId="13222"/>
    <cellStyle name="Normal 4 8 2 9 3" xfId="8493"/>
    <cellStyle name="Normal 4 8 2 9 3 2" xfId="14999"/>
    <cellStyle name="Normal 4 8 2 9 4" xfId="11463"/>
    <cellStyle name="Normal 4 8 3" xfId="4468"/>
    <cellStyle name="Normal 4 8 3 2" xfId="6716"/>
    <cellStyle name="Normal 4 8 3 2 2" xfId="13223"/>
    <cellStyle name="Normal 4 8 3 3" xfId="8494"/>
    <cellStyle name="Normal 4 8 3 3 2" xfId="15000"/>
    <cellStyle name="Normal 4 8 3 4" xfId="11464"/>
    <cellStyle name="Normal 4 8 4" xfId="4469"/>
    <cellStyle name="Normal 4 8 4 2" xfId="6717"/>
    <cellStyle name="Normal 4 8 4 2 2" xfId="13224"/>
    <cellStyle name="Normal 4 8 4 3" xfId="8495"/>
    <cellStyle name="Normal 4 8 4 3 2" xfId="15001"/>
    <cellStyle name="Normal 4 8 4 4" xfId="11465"/>
    <cellStyle name="Normal 4 8 5" xfId="6670"/>
    <cellStyle name="Normal 4 8 5 2" xfId="13177"/>
    <cellStyle name="Normal 4 8 6" xfId="8448"/>
    <cellStyle name="Normal 4 8 6 2" xfId="14954"/>
    <cellStyle name="Normal 4 8 7" xfId="11418"/>
    <cellStyle name="Normal 4 9" xfId="4470"/>
    <cellStyle name="Normal 4 9 2" xfId="4471"/>
    <cellStyle name="Normal 4 9 2 10" xfId="4472"/>
    <cellStyle name="Normal 4 9 2 10 2" xfId="6720"/>
    <cellStyle name="Normal 4 9 2 10 2 2" xfId="13227"/>
    <cellStyle name="Normal 4 9 2 10 3" xfId="8498"/>
    <cellStyle name="Normal 4 9 2 10 3 2" xfId="15004"/>
    <cellStyle name="Normal 4 9 2 10 4" xfId="11468"/>
    <cellStyle name="Normal 4 9 2 11" xfId="4473"/>
    <cellStyle name="Normal 4 9 2 11 2" xfId="6721"/>
    <cellStyle name="Normal 4 9 2 11 2 2" xfId="13228"/>
    <cellStyle name="Normal 4 9 2 11 3" xfId="8499"/>
    <cellStyle name="Normal 4 9 2 11 3 2" xfId="15005"/>
    <cellStyle name="Normal 4 9 2 11 4" xfId="11469"/>
    <cellStyle name="Normal 4 9 2 12" xfId="4474"/>
    <cellStyle name="Normal 4 9 2 12 2" xfId="6722"/>
    <cellStyle name="Normal 4 9 2 12 2 2" xfId="13229"/>
    <cellStyle name="Normal 4 9 2 12 3" xfId="8500"/>
    <cellStyle name="Normal 4 9 2 12 3 2" xfId="15006"/>
    <cellStyle name="Normal 4 9 2 12 4" xfId="11470"/>
    <cellStyle name="Normal 4 9 2 13" xfId="4475"/>
    <cellStyle name="Normal 4 9 2 13 2" xfId="6723"/>
    <cellStyle name="Normal 4 9 2 13 2 2" xfId="13230"/>
    <cellStyle name="Normal 4 9 2 13 3" xfId="8501"/>
    <cellStyle name="Normal 4 9 2 13 3 2" xfId="15007"/>
    <cellStyle name="Normal 4 9 2 13 4" xfId="11471"/>
    <cellStyle name="Normal 4 9 2 14" xfId="4476"/>
    <cellStyle name="Normal 4 9 2 14 2" xfId="6724"/>
    <cellStyle name="Normal 4 9 2 14 2 2" xfId="13231"/>
    <cellStyle name="Normal 4 9 2 14 3" xfId="8502"/>
    <cellStyle name="Normal 4 9 2 14 3 2" xfId="15008"/>
    <cellStyle name="Normal 4 9 2 14 4" xfId="11472"/>
    <cellStyle name="Normal 4 9 2 15" xfId="4477"/>
    <cellStyle name="Normal 4 9 2 15 2" xfId="6725"/>
    <cellStyle name="Normal 4 9 2 15 2 2" xfId="13232"/>
    <cellStyle name="Normal 4 9 2 15 3" xfId="8503"/>
    <cellStyle name="Normal 4 9 2 15 3 2" xfId="15009"/>
    <cellStyle name="Normal 4 9 2 15 4" xfId="11473"/>
    <cellStyle name="Normal 4 9 2 16" xfId="4478"/>
    <cellStyle name="Normal 4 9 2 16 2" xfId="6726"/>
    <cellStyle name="Normal 4 9 2 16 2 2" xfId="13233"/>
    <cellStyle name="Normal 4 9 2 16 3" xfId="8504"/>
    <cellStyle name="Normal 4 9 2 16 3 2" xfId="15010"/>
    <cellStyle name="Normal 4 9 2 16 4" xfId="11474"/>
    <cellStyle name="Normal 4 9 2 17" xfId="4479"/>
    <cellStyle name="Normal 4 9 2 17 2" xfId="6727"/>
    <cellStyle name="Normal 4 9 2 17 2 2" xfId="13234"/>
    <cellStyle name="Normal 4 9 2 17 3" xfId="8505"/>
    <cellStyle name="Normal 4 9 2 17 3 2" xfId="15011"/>
    <cellStyle name="Normal 4 9 2 17 4" xfId="11475"/>
    <cellStyle name="Normal 4 9 2 18" xfId="4480"/>
    <cellStyle name="Normal 4 9 2 18 2" xfId="6728"/>
    <cellStyle name="Normal 4 9 2 18 2 2" xfId="13235"/>
    <cellStyle name="Normal 4 9 2 18 3" xfId="8506"/>
    <cellStyle name="Normal 4 9 2 18 3 2" xfId="15012"/>
    <cellStyle name="Normal 4 9 2 18 4" xfId="11476"/>
    <cellStyle name="Normal 4 9 2 19" xfId="4481"/>
    <cellStyle name="Normal 4 9 2 19 2" xfId="6729"/>
    <cellStyle name="Normal 4 9 2 19 2 2" xfId="13236"/>
    <cellStyle name="Normal 4 9 2 19 3" xfId="8507"/>
    <cellStyle name="Normal 4 9 2 19 3 2" xfId="15013"/>
    <cellStyle name="Normal 4 9 2 19 4" xfId="11477"/>
    <cellStyle name="Normal 4 9 2 2" xfId="4482"/>
    <cellStyle name="Normal 4 9 2 2 2" xfId="6730"/>
    <cellStyle name="Normal 4 9 2 2 2 2" xfId="13237"/>
    <cellStyle name="Normal 4 9 2 2 3" xfId="8508"/>
    <cellStyle name="Normal 4 9 2 2 3 2" xfId="15014"/>
    <cellStyle name="Normal 4 9 2 2 4" xfId="11478"/>
    <cellStyle name="Normal 4 9 2 20" xfId="4483"/>
    <cellStyle name="Normal 4 9 2 20 2" xfId="6731"/>
    <cellStyle name="Normal 4 9 2 20 2 2" xfId="13238"/>
    <cellStyle name="Normal 4 9 2 20 3" xfId="8509"/>
    <cellStyle name="Normal 4 9 2 20 3 2" xfId="15015"/>
    <cellStyle name="Normal 4 9 2 20 4" xfId="11479"/>
    <cellStyle name="Normal 4 9 2 21" xfId="4484"/>
    <cellStyle name="Normal 4 9 2 21 2" xfId="6732"/>
    <cellStyle name="Normal 4 9 2 21 2 2" xfId="13239"/>
    <cellStyle name="Normal 4 9 2 21 3" xfId="8510"/>
    <cellStyle name="Normal 4 9 2 21 3 2" xfId="15016"/>
    <cellStyle name="Normal 4 9 2 21 4" xfId="11480"/>
    <cellStyle name="Normal 4 9 2 22" xfId="4485"/>
    <cellStyle name="Normal 4 9 2 22 2" xfId="6733"/>
    <cellStyle name="Normal 4 9 2 22 2 2" xfId="13240"/>
    <cellStyle name="Normal 4 9 2 22 3" xfId="8511"/>
    <cellStyle name="Normal 4 9 2 22 3 2" xfId="15017"/>
    <cellStyle name="Normal 4 9 2 22 4" xfId="11481"/>
    <cellStyle name="Normal 4 9 2 23" xfId="4486"/>
    <cellStyle name="Normal 4 9 2 23 2" xfId="6734"/>
    <cellStyle name="Normal 4 9 2 23 2 2" xfId="13241"/>
    <cellStyle name="Normal 4 9 2 23 3" xfId="8512"/>
    <cellStyle name="Normal 4 9 2 23 3 2" xfId="15018"/>
    <cellStyle name="Normal 4 9 2 23 4" xfId="11482"/>
    <cellStyle name="Normal 4 9 2 24" xfId="4487"/>
    <cellStyle name="Normal 4 9 2 24 2" xfId="6735"/>
    <cellStyle name="Normal 4 9 2 24 2 2" xfId="13242"/>
    <cellStyle name="Normal 4 9 2 24 3" xfId="8513"/>
    <cellStyle name="Normal 4 9 2 24 3 2" xfId="15019"/>
    <cellStyle name="Normal 4 9 2 24 4" xfId="11483"/>
    <cellStyle name="Normal 4 9 2 25" xfId="4488"/>
    <cellStyle name="Normal 4 9 2 25 2" xfId="6736"/>
    <cellStyle name="Normal 4 9 2 25 2 2" xfId="13243"/>
    <cellStyle name="Normal 4 9 2 25 3" xfId="8514"/>
    <cellStyle name="Normal 4 9 2 25 3 2" xfId="15020"/>
    <cellStyle name="Normal 4 9 2 25 4" xfId="11484"/>
    <cellStyle name="Normal 4 9 2 26" xfId="4489"/>
    <cellStyle name="Normal 4 9 2 26 2" xfId="6737"/>
    <cellStyle name="Normal 4 9 2 26 2 2" xfId="13244"/>
    <cellStyle name="Normal 4 9 2 26 3" xfId="8515"/>
    <cellStyle name="Normal 4 9 2 26 3 2" xfId="15021"/>
    <cellStyle name="Normal 4 9 2 26 4" xfId="11485"/>
    <cellStyle name="Normal 4 9 2 27" xfId="4490"/>
    <cellStyle name="Normal 4 9 2 27 2" xfId="6738"/>
    <cellStyle name="Normal 4 9 2 27 2 2" xfId="13245"/>
    <cellStyle name="Normal 4 9 2 27 3" xfId="8516"/>
    <cellStyle name="Normal 4 9 2 27 3 2" xfId="15022"/>
    <cellStyle name="Normal 4 9 2 27 4" xfId="11486"/>
    <cellStyle name="Normal 4 9 2 28" xfId="4491"/>
    <cellStyle name="Normal 4 9 2 28 2" xfId="6739"/>
    <cellStyle name="Normal 4 9 2 28 2 2" xfId="13246"/>
    <cellStyle name="Normal 4 9 2 28 3" xfId="8517"/>
    <cellStyle name="Normal 4 9 2 28 3 2" xfId="15023"/>
    <cellStyle name="Normal 4 9 2 28 4" xfId="11487"/>
    <cellStyle name="Normal 4 9 2 29" xfId="4492"/>
    <cellStyle name="Normal 4 9 2 29 2" xfId="6740"/>
    <cellStyle name="Normal 4 9 2 29 2 2" xfId="13247"/>
    <cellStyle name="Normal 4 9 2 29 3" xfId="8518"/>
    <cellStyle name="Normal 4 9 2 29 3 2" xfId="15024"/>
    <cellStyle name="Normal 4 9 2 29 4" xfId="11488"/>
    <cellStyle name="Normal 4 9 2 3" xfId="4493"/>
    <cellStyle name="Normal 4 9 2 3 2" xfId="6741"/>
    <cellStyle name="Normal 4 9 2 3 2 2" xfId="13248"/>
    <cellStyle name="Normal 4 9 2 3 3" xfId="8519"/>
    <cellStyle name="Normal 4 9 2 3 3 2" xfId="15025"/>
    <cellStyle name="Normal 4 9 2 3 4" xfId="11489"/>
    <cellStyle name="Normal 4 9 2 30" xfId="4494"/>
    <cellStyle name="Normal 4 9 2 30 2" xfId="6742"/>
    <cellStyle name="Normal 4 9 2 30 2 2" xfId="13249"/>
    <cellStyle name="Normal 4 9 2 30 3" xfId="8520"/>
    <cellStyle name="Normal 4 9 2 30 3 2" xfId="15026"/>
    <cellStyle name="Normal 4 9 2 30 4" xfId="11490"/>
    <cellStyle name="Normal 4 9 2 31" xfId="4495"/>
    <cellStyle name="Normal 4 9 2 31 2" xfId="6743"/>
    <cellStyle name="Normal 4 9 2 31 2 2" xfId="13250"/>
    <cellStyle name="Normal 4 9 2 31 3" xfId="8521"/>
    <cellStyle name="Normal 4 9 2 31 3 2" xfId="15027"/>
    <cellStyle name="Normal 4 9 2 31 4" xfId="11491"/>
    <cellStyle name="Normal 4 9 2 32" xfId="4496"/>
    <cellStyle name="Normal 4 9 2 32 2" xfId="6744"/>
    <cellStyle name="Normal 4 9 2 32 2 2" xfId="13251"/>
    <cellStyle name="Normal 4 9 2 32 3" xfId="8522"/>
    <cellStyle name="Normal 4 9 2 32 3 2" xfId="15028"/>
    <cellStyle name="Normal 4 9 2 32 4" xfId="11492"/>
    <cellStyle name="Normal 4 9 2 33" xfId="4497"/>
    <cellStyle name="Normal 4 9 2 33 2" xfId="6745"/>
    <cellStyle name="Normal 4 9 2 33 2 2" xfId="13252"/>
    <cellStyle name="Normal 4 9 2 33 3" xfId="8523"/>
    <cellStyle name="Normal 4 9 2 33 3 2" xfId="15029"/>
    <cellStyle name="Normal 4 9 2 33 4" xfId="11493"/>
    <cellStyle name="Normal 4 9 2 34" xfId="4498"/>
    <cellStyle name="Normal 4 9 2 34 2" xfId="6746"/>
    <cellStyle name="Normal 4 9 2 34 2 2" xfId="13253"/>
    <cellStyle name="Normal 4 9 2 34 3" xfId="8524"/>
    <cellStyle name="Normal 4 9 2 34 3 2" xfId="15030"/>
    <cellStyle name="Normal 4 9 2 34 4" xfId="11494"/>
    <cellStyle name="Normal 4 9 2 35" xfId="4499"/>
    <cellStyle name="Normal 4 9 2 35 2" xfId="6747"/>
    <cellStyle name="Normal 4 9 2 35 2 2" xfId="13254"/>
    <cellStyle name="Normal 4 9 2 35 3" xfId="8525"/>
    <cellStyle name="Normal 4 9 2 35 3 2" xfId="15031"/>
    <cellStyle name="Normal 4 9 2 35 4" xfId="11495"/>
    <cellStyle name="Normal 4 9 2 36" xfId="4500"/>
    <cellStyle name="Normal 4 9 2 36 2" xfId="6748"/>
    <cellStyle name="Normal 4 9 2 36 2 2" xfId="13255"/>
    <cellStyle name="Normal 4 9 2 36 3" xfId="8526"/>
    <cellStyle name="Normal 4 9 2 36 3 2" xfId="15032"/>
    <cellStyle name="Normal 4 9 2 36 4" xfId="11496"/>
    <cellStyle name="Normal 4 9 2 37" xfId="4501"/>
    <cellStyle name="Normal 4 9 2 37 2" xfId="6749"/>
    <cellStyle name="Normal 4 9 2 37 2 2" xfId="13256"/>
    <cellStyle name="Normal 4 9 2 37 3" xfId="8527"/>
    <cellStyle name="Normal 4 9 2 37 3 2" xfId="15033"/>
    <cellStyle name="Normal 4 9 2 37 4" xfId="11497"/>
    <cellStyle name="Normal 4 9 2 38" xfId="4502"/>
    <cellStyle name="Normal 4 9 2 38 2" xfId="6750"/>
    <cellStyle name="Normal 4 9 2 38 2 2" xfId="13257"/>
    <cellStyle name="Normal 4 9 2 38 3" xfId="8528"/>
    <cellStyle name="Normal 4 9 2 38 3 2" xfId="15034"/>
    <cellStyle name="Normal 4 9 2 38 4" xfId="11498"/>
    <cellStyle name="Normal 4 9 2 39" xfId="4503"/>
    <cellStyle name="Normal 4 9 2 39 2" xfId="6751"/>
    <cellStyle name="Normal 4 9 2 39 2 2" xfId="13258"/>
    <cellStyle name="Normal 4 9 2 39 3" xfId="8529"/>
    <cellStyle name="Normal 4 9 2 39 3 2" xfId="15035"/>
    <cellStyle name="Normal 4 9 2 39 4" xfId="11499"/>
    <cellStyle name="Normal 4 9 2 4" xfId="4504"/>
    <cellStyle name="Normal 4 9 2 4 2" xfId="6752"/>
    <cellStyle name="Normal 4 9 2 4 2 2" xfId="13259"/>
    <cellStyle name="Normal 4 9 2 4 3" xfId="8530"/>
    <cellStyle name="Normal 4 9 2 4 3 2" xfId="15036"/>
    <cellStyle name="Normal 4 9 2 4 4" xfId="11500"/>
    <cellStyle name="Normal 4 9 2 40" xfId="4505"/>
    <cellStyle name="Normal 4 9 2 40 2" xfId="6753"/>
    <cellStyle name="Normal 4 9 2 40 2 2" xfId="13260"/>
    <cellStyle name="Normal 4 9 2 40 3" xfId="8531"/>
    <cellStyle name="Normal 4 9 2 40 3 2" xfId="15037"/>
    <cellStyle name="Normal 4 9 2 40 4" xfId="11501"/>
    <cellStyle name="Normal 4 9 2 41" xfId="4506"/>
    <cellStyle name="Normal 4 9 2 41 2" xfId="6754"/>
    <cellStyle name="Normal 4 9 2 41 2 2" xfId="13261"/>
    <cellStyle name="Normal 4 9 2 41 3" xfId="8532"/>
    <cellStyle name="Normal 4 9 2 41 3 2" xfId="15038"/>
    <cellStyle name="Normal 4 9 2 41 4" xfId="11502"/>
    <cellStyle name="Normal 4 9 2 42" xfId="4507"/>
    <cellStyle name="Normal 4 9 2 42 2" xfId="6755"/>
    <cellStyle name="Normal 4 9 2 42 2 2" xfId="13262"/>
    <cellStyle name="Normal 4 9 2 42 3" xfId="8533"/>
    <cellStyle name="Normal 4 9 2 42 3 2" xfId="15039"/>
    <cellStyle name="Normal 4 9 2 42 4" xfId="11503"/>
    <cellStyle name="Normal 4 9 2 43" xfId="4508"/>
    <cellStyle name="Normal 4 9 2 43 2" xfId="6756"/>
    <cellStyle name="Normal 4 9 2 43 2 2" xfId="13263"/>
    <cellStyle name="Normal 4 9 2 43 3" xfId="8534"/>
    <cellStyle name="Normal 4 9 2 43 3 2" xfId="15040"/>
    <cellStyle name="Normal 4 9 2 43 4" xfId="11504"/>
    <cellStyle name="Normal 4 9 2 44" xfId="4509"/>
    <cellStyle name="Normal 4 9 2 44 2" xfId="6757"/>
    <cellStyle name="Normal 4 9 2 44 2 2" xfId="13264"/>
    <cellStyle name="Normal 4 9 2 44 3" xfId="8535"/>
    <cellStyle name="Normal 4 9 2 44 3 2" xfId="15041"/>
    <cellStyle name="Normal 4 9 2 44 4" xfId="11505"/>
    <cellStyle name="Normal 4 9 2 45" xfId="4510"/>
    <cellStyle name="Normal 4 9 2 45 2" xfId="6758"/>
    <cellStyle name="Normal 4 9 2 45 2 2" xfId="13265"/>
    <cellStyle name="Normal 4 9 2 45 3" xfId="8536"/>
    <cellStyle name="Normal 4 9 2 45 3 2" xfId="15042"/>
    <cellStyle name="Normal 4 9 2 45 4" xfId="11506"/>
    <cellStyle name="Normal 4 9 2 46" xfId="6719"/>
    <cellStyle name="Normal 4 9 2 46 2" xfId="13226"/>
    <cellStyle name="Normal 4 9 2 47" xfId="8497"/>
    <cellStyle name="Normal 4 9 2 47 2" xfId="15003"/>
    <cellStyle name="Normal 4 9 2 48" xfId="11467"/>
    <cellStyle name="Normal 4 9 2 5" xfId="4511"/>
    <cellStyle name="Normal 4 9 2 5 2" xfId="6759"/>
    <cellStyle name="Normal 4 9 2 5 2 2" xfId="13266"/>
    <cellStyle name="Normal 4 9 2 5 3" xfId="8537"/>
    <cellStyle name="Normal 4 9 2 5 3 2" xfId="15043"/>
    <cellStyle name="Normal 4 9 2 5 4" xfId="11507"/>
    <cellStyle name="Normal 4 9 2 6" xfId="4512"/>
    <cellStyle name="Normal 4 9 2 6 2" xfId="6760"/>
    <cellStyle name="Normal 4 9 2 6 2 2" xfId="13267"/>
    <cellStyle name="Normal 4 9 2 6 3" xfId="8538"/>
    <cellStyle name="Normal 4 9 2 6 3 2" xfId="15044"/>
    <cellStyle name="Normal 4 9 2 6 4" xfId="11508"/>
    <cellStyle name="Normal 4 9 2 7" xfId="4513"/>
    <cellStyle name="Normal 4 9 2 7 2" xfId="6761"/>
    <cellStyle name="Normal 4 9 2 7 2 2" xfId="13268"/>
    <cellStyle name="Normal 4 9 2 7 3" xfId="8539"/>
    <cellStyle name="Normal 4 9 2 7 3 2" xfId="15045"/>
    <cellStyle name="Normal 4 9 2 7 4" xfId="11509"/>
    <cellStyle name="Normal 4 9 2 8" xfId="4514"/>
    <cellStyle name="Normal 4 9 2 8 2" xfId="6762"/>
    <cellStyle name="Normal 4 9 2 8 2 2" xfId="13269"/>
    <cellStyle name="Normal 4 9 2 8 3" xfId="8540"/>
    <cellStyle name="Normal 4 9 2 8 3 2" xfId="15046"/>
    <cellStyle name="Normal 4 9 2 8 4" xfId="11510"/>
    <cellStyle name="Normal 4 9 2 9" xfId="4515"/>
    <cellStyle name="Normal 4 9 2 9 2" xfId="6763"/>
    <cellStyle name="Normal 4 9 2 9 2 2" xfId="13270"/>
    <cellStyle name="Normal 4 9 2 9 3" xfId="8541"/>
    <cellStyle name="Normal 4 9 2 9 3 2" xfId="15047"/>
    <cellStyle name="Normal 4 9 2 9 4" xfId="11511"/>
    <cellStyle name="Normal 4 9 3" xfId="4516"/>
    <cellStyle name="Normal 4 9 3 2" xfId="6764"/>
    <cellStyle name="Normal 4 9 3 2 2" xfId="13271"/>
    <cellStyle name="Normal 4 9 3 3" xfId="8542"/>
    <cellStyle name="Normal 4 9 3 3 2" xfId="15048"/>
    <cellStyle name="Normal 4 9 3 4" xfId="11512"/>
    <cellStyle name="Normal 4 9 4" xfId="4517"/>
    <cellStyle name="Normal 4 9 4 2" xfId="6765"/>
    <cellStyle name="Normal 4 9 4 2 2" xfId="13272"/>
    <cellStyle name="Normal 4 9 4 3" xfId="8543"/>
    <cellStyle name="Normal 4 9 4 3 2" xfId="15049"/>
    <cellStyle name="Normal 4 9 4 4" xfId="11513"/>
    <cellStyle name="Normal 4 9 5" xfId="6718"/>
    <cellStyle name="Normal 4 9 5 2" xfId="13225"/>
    <cellStyle name="Normal 4 9 6" xfId="8496"/>
    <cellStyle name="Normal 4 9 6 2" xfId="15002"/>
    <cellStyle name="Normal 4 9 7" xfId="11466"/>
    <cellStyle name="Normal 4_REQUERIMIENTO VAPORIZADORES 2014" xfId="6152"/>
    <cellStyle name="Normal 40" xfId="10887"/>
    <cellStyle name="Normal 40 2" xfId="10913"/>
    <cellStyle name="Normal 40 2 2" xfId="16775"/>
    <cellStyle name="Normal 40 3" xfId="10915"/>
    <cellStyle name="Normal 40 3 2" xfId="16777"/>
    <cellStyle name="Normal 40 4" xfId="16749"/>
    <cellStyle name="Normal 41" xfId="10736"/>
    <cellStyle name="Normal 41 1" xfId="10737"/>
    <cellStyle name="Normal 42" xfId="10888"/>
    <cellStyle name="Normal 42 2" xfId="16750"/>
    <cellStyle name="Normal 43" xfId="10738"/>
    <cellStyle name="Normal 43 1" xfId="10739"/>
    <cellStyle name="Normal 44" xfId="10889"/>
    <cellStyle name="Normal 44 2" xfId="16751"/>
    <cellStyle name="Normal 45" xfId="10740"/>
    <cellStyle name="Normal 45 1" xfId="10741"/>
    <cellStyle name="Normal 46" xfId="10890"/>
    <cellStyle name="Normal 46 2" xfId="16752"/>
    <cellStyle name="Normal 47" xfId="10742"/>
    <cellStyle name="Normal 47 1" xfId="10743"/>
    <cellStyle name="Normal 48" xfId="4518"/>
    <cellStyle name="Normal 48 1" xfId="10744"/>
    <cellStyle name="Normal 49" xfId="10745"/>
    <cellStyle name="Normal 49 1" xfId="10746"/>
    <cellStyle name="Normal 5" xfId="4"/>
    <cellStyle name="Normal 5 10" xfId="4519"/>
    <cellStyle name="Normal 5 10 2" xfId="6766"/>
    <cellStyle name="Normal 5 10 2 2" xfId="13273"/>
    <cellStyle name="Normal 5 10 3" xfId="8544"/>
    <cellStyle name="Normal 5 10 3 2" xfId="15050"/>
    <cellStyle name="Normal 5 10 4" xfId="11514"/>
    <cellStyle name="Normal 5 2" xfId="4520"/>
    <cellStyle name="Normal 5 2 2" xfId="4521"/>
    <cellStyle name="Normal 5 2 2 2" xfId="6768"/>
    <cellStyle name="Normal 5 2 2 2 2" xfId="13275"/>
    <cellStyle name="Normal 5 2 2 3" xfId="8546"/>
    <cellStyle name="Normal 5 2 2 3 2" xfId="15052"/>
    <cellStyle name="Normal 5 2 2 4" xfId="11516"/>
    <cellStyle name="Normal 5 2 3" xfId="4522"/>
    <cellStyle name="Normal 5 2 3 2" xfId="6769"/>
    <cellStyle name="Normal 5 2 3 2 2" xfId="13276"/>
    <cellStyle name="Normal 5 2 3 3" xfId="8547"/>
    <cellStyle name="Normal 5 2 3 3 2" xfId="15053"/>
    <cellStyle name="Normal 5 2 3 4" xfId="11517"/>
    <cellStyle name="Normal 5 2 4" xfId="4523"/>
    <cellStyle name="Normal 5 2 4 2" xfId="6770"/>
    <cellStyle name="Normal 5 2 4 2 2" xfId="13277"/>
    <cellStyle name="Normal 5 2 4 3" xfId="8548"/>
    <cellStyle name="Normal 5 2 4 3 2" xfId="15054"/>
    <cellStyle name="Normal 5 2 4 4" xfId="11518"/>
    <cellStyle name="Normal 5 2 5" xfId="6767"/>
    <cellStyle name="Normal 5 2 5 2" xfId="13274"/>
    <cellStyle name="Normal 5 2 6" xfId="8545"/>
    <cellStyle name="Normal 5 2 6 2" xfId="15051"/>
    <cellStyle name="Normal 5 2 7" xfId="11515"/>
    <cellStyle name="Normal 5 3" xfId="4524"/>
    <cellStyle name="Normal 5 3 2" xfId="6771"/>
    <cellStyle name="Normal 5 3 2 2" xfId="13278"/>
    <cellStyle name="Normal 5 3 3" xfId="8549"/>
    <cellStyle name="Normal 5 3 3 2" xfId="15055"/>
    <cellStyle name="Normal 5 3 4" xfId="11519"/>
    <cellStyle name="Normal 5 4" xfId="4525"/>
    <cellStyle name="Normal 5 4 2" xfId="6772"/>
    <cellStyle name="Normal 5 4 2 2" xfId="13279"/>
    <cellStyle name="Normal 5 4 3" xfId="8550"/>
    <cellStyle name="Normal 5 4 3 2" xfId="15056"/>
    <cellStyle name="Normal 5 4 4" xfId="11520"/>
    <cellStyle name="Normal 5 5" xfId="4526"/>
    <cellStyle name="Normal 5 5 2" xfId="4527"/>
    <cellStyle name="Normal 5 5 2 2" xfId="6774"/>
    <cellStyle name="Normal 5 5 2 2 2" xfId="13281"/>
    <cellStyle name="Normal 5 5 2 3" xfId="8552"/>
    <cellStyle name="Normal 5 5 2 3 2" xfId="15058"/>
    <cellStyle name="Normal 5 5 2 4" xfId="11522"/>
    <cellStyle name="Normal 5 5 3" xfId="4528"/>
    <cellStyle name="Normal 5 5 3 2" xfId="6775"/>
    <cellStyle name="Normal 5 5 3 2 2" xfId="13282"/>
    <cellStyle name="Normal 5 5 3 3" xfId="8553"/>
    <cellStyle name="Normal 5 5 3 3 2" xfId="15059"/>
    <cellStyle name="Normal 5 5 3 4" xfId="11523"/>
    <cellStyle name="Normal 5 5 4" xfId="6773"/>
    <cellStyle name="Normal 5 5 4 2" xfId="13280"/>
    <cellStyle name="Normal 5 5 5" xfId="8551"/>
    <cellStyle name="Normal 5 5 5 2" xfId="15057"/>
    <cellStyle name="Normal 5 5 6" xfId="11521"/>
    <cellStyle name="Normal 5 6" xfId="4529"/>
    <cellStyle name="Normal 5 6 2" xfId="4530"/>
    <cellStyle name="Normal 5 6 2 2" xfId="6777"/>
    <cellStyle name="Normal 5 6 2 2 2" xfId="13284"/>
    <cellStyle name="Normal 5 6 2 3" xfId="8555"/>
    <cellStyle name="Normal 5 6 2 3 2" xfId="15061"/>
    <cellStyle name="Normal 5 6 2 4" xfId="11525"/>
    <cellStyle name="Normal 5 6 3" xfId="4531"/>
    <cellStyle name="Normal 5 6 3 2" xfId="6778"/>
    <cellStyle name="Normal 5 6 3 2 2" xfId="13285"/>
    <cellStyle name="Normal 5 6 3 3" xfId="8556"/>
    <cellStyle name="Normal 5 6 3 3 2" xfId="15062"/>
    <cellStyle name="Normal 5 6 3 4" xfId="11526"/>
    <cellStyle name="Normal 5 6 4" xfId="6776"/>
    <cellStyle name="Normal 5 6 4 2" xfId="13283"/>
    <cellStyle name="Normal 5 6 5" xfId="8554"/>
    <cellStyle name="Normal 5 6 5 2" xfId="15060"/>
    <cellStyle name="Normal 5 6 6" xfId="11524"/>
    <cellStyle name="Normal 5 7" xfId="4532"/>
    <cellStyle name="Normal 5 7 2" xfId="4533"/>
    <cellStyle name="Normal 5 7 2 10" xfId="4534"/>
    <cellStyle name="Normal 5 7 2 10 2" xfId="6781"/>
    <cellStyle name="Normal 5 7 2 10 2 2" xfId="13288"/>
    <cellStyle name="Normal 5 7 2 10 3" xfId="8559"/>
    <cellStyle name="Normal 5 7 2 10 3 2" xfId="15065"/>
    <cellStyle name="Normal 5 7 2 10 4" xfId="11529"/>
    <cellStyle name="Normal 5 7 2 11" xfId="4535"/>
    <cellStyle name="Normal 5 7 2 11 2" xfId="6782"/>
    <cellStyle name="Normal 5 7 2 11 2 2" xfId="13289"/>
    <cellStyle name="Normal 5 7 2 11 3" xfId="8560"/>
    <cellStyle name="Normal 5 7 2 11 3 2" xfId="15066"/>
    <cellStyle name="Normal 5 7 2 11 4" xfId="11530"/>
    <cellStyle name="Normal 5 7 2 12" xfId="4536"/>
    <cellStyle name="Normal 5 7 2 12 2" xfId="6783"/>
    <cellStyle name="Normal 5 7 2 12 2 2" xfId="13290"/>
    <cellStyle name="Normal 5 7 2 12 3" xfId="8561"/>
    <cellStyle name="Normal 5 7 2 12 3 2" xfId="15067"/>
    <cellStyle name="Normal 5 7 2 12 4" xfId="11531"/>
    <cellStyle name="Normal 5 7 2 13" xfId="4537"/>
    <cellStyle name="Normal 5 7 2 13 2" xfId="6784"/>
    <cellStyle name="Normal 5 7 2 13 2 2" xfId="13291"/>
    <cellStyle name="Normal 5 7 2 13 3" xfId="8562"/>
    <cellStyle name="Normal 5 7 2 13 3 2" xfId="15068"/>
    <cellStyle name="Normal 5 7 2 13 4" xfId="11532"/>
    <cellStyle name="Normal 5 7 2 14" xfId="4538"/>
    <cellStyle name="Normal 5 7 2 14 2" xfId="6785"/>
    <cellStyle name="Normal 5 7 2 14 2 2" xfId="13292"/>
    <cellStyle name="Normal 5 7 2 14 3" xfId="8563"/>
    <cellStyle name="Normal 5 7 2 14 3 2" xfId="15069"/>
    <cellStyle name="Normal 5 7 2 14 4" xfId="11533"/>
    <cellStyle name="Normal 5 7 2 15" xfId="4539"/>
    <cellStyle name="Normal 5 7 2 15 2" xfId="6786"/>
    <cellStyle name="Normal 5 7 2 15 2 2" xfId="13293"/>
    <cellStyle name="Normal 5 7 2 15 3" xfId="8564"/>
    <cellStyle name="Normal 5 7 2 15 3 2" xfId="15070"/>
    <cellStyle name="Normal 5 7 2 15 4" xfId="11534"/>
    <cellStyle name="Normal 5 7 2 16" xfId="4540"/>
    <cellStyle name="Normal 5 7 2 16 2" xfId="6787"/>
    <cellStyle name="Normal 5 7 2 16 2 2" xfId="13294"/>
    <cellStyle name="Normal 5 7 2 16 3" xfId="8565"/>
    <cellStyle name="Normal 5 7 2 16 3 2" xfId="15071"/>
    <cellStyle name="Normal 5 7 2 16 4" xfId="11535"/>
    <cellStyle name="Normal 5 7 2 17" xfId="4541"/>
    <cellStyle name="Normal 5 7 2 17 2" xfId="6788"/>
    <cellStyle name="Normal 5 7 2 17 2 2" xfId="13295"/>
    <cellStyle name="Normal 5 7 2 17 3" xfId="8566"/>
    <cellStyle name="Normal 5 7 2 17 3 2" xfId="15072"/>
    <cellStyle name="Normal 5 7 2 17 4" xfId="11536"/>
    <cellStyle name="Normal 5 7 2 18" xfId="4542"/>
    <cellStyle name="Normal 5 7 2 18 2" xfId="6789"/>
    <cellStyle name="Normal 5 7 2 18 2 2" xfId="13296"/>
    <cellStyle name="Normal 5 7 2 18 3" xfId="8567"/>
    <cellStyle name="Normal 5 7 2 18 3 2" xfId="15073"/>
    <cellStyle name="Normal 5 7 2 18 4" xfId="11537"/>
    <cellStyle name="Normal 5 7 2 19" xfId="4543"/>
    <cellStyle name="Normal 5 7 2 19 2" xfId="6790"/>
    <cellStyle name="Normal 5 7 2 19 2 2" xfId="13297"/>
    <cellStyle name="Normal 5 7 2 19 3" xfId="8568"/>
    <cellStyle name="Normal 5 7 2 19 3 2" xfId="15074"/>
    <cellStyle name="Normal 5 7 2 19 4" xfId="11538"/>
    <cellStyle name="Normal 5 7 2 2" xfId="4544"/>
    <cellStyle name="Normal 5 7 2 2 2" xfId="6791"/>
    <cellStyle name="Normal 5 7 2 2 2 2" xfId="13298"/>
    <cellStyle name="Normal 5 7 2 2 3" xfId="8569"/>
    <cellStyle name="Normal 5 7 2 2 3 2" xfId="15075"/>
    <cellStyle name="Normal 5 7 2 2 4" xfId="11539"/>
    <cellStyle name="Normal 5 7 2 20" xfId="4545"/>
    <cellStyle name="Normal 5 7 2 20 2" xfId="6792"/>
    <cellStyle name="Normal 5 7 2 20 2 2" xfId="13299"/>
    <cellStyle name="Normal 5 7 2 20 3" xfId="8570"/>
    <cellStyle name="Normal 5 7 2 20 3 2" xfId="15076"/>
    <cellStyle name="Normal 5 7 2 20 4" xfId="11540"/>
    <cellStyle name="Normal 5 7 2 21" xfId="4546"/>
    <cellStyle name="Normal 5 7 2 21 2" xfId="6793"/>
    <cellStyle name="Normal 5 7 2 21 2 2" xfId="13300"/>
    <cellStyle name="Normal 5 7 2 21 3" xfId="8571"/>
    <cellStyle name="Normal 5 7 2 21 3 2" xfId="15077"/>
    <cellStyle name="Normal 5 7 2 21 4" xfId="11541"/>
    <cellStyle name="Normal 5 7 2 22" xfId="4547"/>
    <cellStyle name="Normal 5 7 2 22 2" xfId="6794"/>
    <cellStyle name="Normal 5 7 2 22 2 2" xfId="13301"/>
    <cellStyle name="Normal 5 7 2 22 3" xfId="8572"/>
    <cellStyle name="Normal 5 7 2 22 3 2" xfId="15078"/>
    <cellStyle name="Normal 5 7 2 22 4" xfId="11542"/>
    <cellStyle name="Normal 5 7 2 23" xfId="4548"/>
    <cellStyle name="Normal 5 7 2 23 2" xfId="6795"/>
    <cellStyle name="Normal 5 7 2 23 2 2" xfId="13302"/>
    <cellStyle name="Normal 5 7 2 23 3" xfId="8573"/>
    <cellStyle name="Normal 5 7 2 23 3 2" xfId="15079"/>
    <cellStyle name="Normal 5 7 2 23 4" xfId="11543"/>
    <cellStyle name="Normal 5 7 2 24" xfId="4549"/>
    <cellStyle name="Normal 5 7 2 24 2" xfId="6796"/>
    <cellStyle name="Normal 5 7 2 24 2 2" xfId="13303"/>
    <cellStyle name="Normal 5 7 2 24 3" xfId="8574"/>
    <cellStyle name="Normal 5 7 2 24 3 2" xfId="15080"/>
    <cellStyle name="Normal 5 7 2 24 4" xfId="11544"/>
    <cellStyle name="Normal 5 7 2 25" xfId="4550"/>
    <cellStyle name="Normal 5 7 2 25 2" xfId="6797"/>
    <cellStyle name="Normal 5 7 2 25 2 2" xfId="13304"/>
    <cellStyle name="Normal 5 7 2 25 3" xfId="8575"/>
    <cellStyle name="Normal 5 7 2 25 3 2" xfId="15081"/>
    <cellStyle name="Normal 5 7 2 25 4" xfId="11545"/>
    <cellStyle name="Normal 5 7 2 26" xfId="4551"/>
    <cellStyle name="Normal 5 7 2 26 2" xfId="6798"/>
    <cellStyle name="Normal 5 7 2 26 2 2" xfId="13305"/>
    <cellStyle name="Normal 5 7 2 26 3" xfId="8576"/>
    <cellStyle name="Normal 5 7 2 26 3 2" xfId="15082"/>
    <cellStyle name="Normal 5 7 2 26 4" xfId="11546"/>
    <cellStyle name="Normal 5 7 2 27" xfId="4552"/>
    <cellStyle name="Normal 5 7 2 27 2" xfId="6799"/>
    <cellStyle name="Normal 5 7 2 27 2 2" xfId="13306"/>
    <cellStyle name="Normal 5 7 2 27 3" xfId="8577"/>
    <cellStyle name="Normal 5 7 2 27 3 2" xfId="15083"/>
    <cellStyle name="Normal 5 7 2 27 4" xfId="11547"/>
    <cellStyle name="Normal 5 7 2 28" xfId="4553"/>
    <cellStyle name="Normal 5 7 2 28 2" xfId="6800"/>
    <cellStyle name="Normal 5 7 2 28 2 2" xfId="13307"/>
    <cellStyle name="Normal 5 7 2 28 3" xfId="8578"/>
    <cellStyle name="Normal 5 7 2 28 3 2" xfId="15084"/>
    <cellStyle name="Normal 5 7 2 28 4" xfId="11548"/>
    <cellStyle name="Normal 5 7 2 29" xfId="4554"/>
    <cellStyle name="Normal 5 7 2 29 2" xfId="6801"/>
    <cellStyle name="Normal 5 7 2 29 2 2" xfId="13308"/>
    <cellStyle name="Normal 5 7 2 29 3" xfId="8579"/>
    <cellStyle name="Normal 5 7 2 29 3 2" xfId="15085"/>
    <cellStyle name="Normal 5 7 2 29 4" xfId="11549"/>
    <cellStyle name="Normal 5 7 2 3" xfId="4555"/>
    <cellStyle name="Normal 5 7 2 3 2" xfId="6802"/>
    <cellStyle name="Normal 5 7 2 3 2 2" xfId="13309"/>
    <cellStyle name="Normal 5 7 2 3 3" xfId="8580"/>
    <cellStyle name="Normal 5 7 2 3 3 2" xfId="15086"/>
    <cellStyle name="Normal 5 7 2 3 4" xfId="11550"/>
    <cellStyle name="Normal 5 7 2 30" xfId="4556"/>
    <cellStyle name="Normal 5 7 2 30 2" xfId="6803"/>
    <cellStyle name="Normal 5 7 2 30 2 2" xfId="13310"/>
    <cellStyle name="Normal 5 7 2 30 3" xfId="8581"/>
    <cellStyle name="Normal 5 7 2 30 3 2" xfId="15087"/>
    <cellStyle name="Normal 5 7 2 30 4" xfId="11551"/>
    <cellStyle name="Normal 5 7 2 31" xfId="4557"/>
    <cellStyle name="Normal 5 7 2 31 2" xfId="6804"/>
    <cellStyle name="Normal 5 7 2 31 2 2" xfId="13311"/>
    <cellStyle name="Normal 5 7 2 31 3" xfId="8582"/>
    <cellStyle name="Normal 5 7 2 31 3 2" xfId="15088"/>
    <cellStyle name="Normal 5 7 2 31 4" xfId="11552"/>
    <cellStyle name="Normal 5 7 2 32" xfId="4558"/>
    <cellStyle name="Normal 5 7 2 32 2" xfId="6805"/>
    <cellStyle name="Normal 5 7 2 32 2 2" xfId="13312"/>
    <cellStyle name="Normal 5 7 2 32 3" xfId="8583"/>
    <cellStyle name="Normal 5 7 2 32 3 2" xfId="15089"/>
    <cellStyle name="Normal 5 7 2 32 4" xfId="11553"/>
    <cellStyle name="Normal 5 7 2 33" xfId="4559"/>
    <cellStyle name="Normal 5 7 2 33 2" xfId="6806"/>
    <cellStyle name="Normal 5 7 2 33 2 2" xfId="13313"/>
    <cellStyle name="Normal 5 7 2 33 3" xfId="8584"/>
    <cellStyle name="Normal 5 7 2 33 3 2" xfId="15090"/>
    <cellStyle name="Normal 5 7 2 33 4" xfId="11554"/>
    <cellStyle name="Normal 5 7 2 34" xfId="4560"/>
    <cellStyle name="Normal 5 7 2 34 2" xfId="6807"/>
    <cellStyle name="Normal 5 7 2 34 2 2" xfId="13314"/>
    <cellStyle name="Normal 5 7 2 34 3" xfId="8585"/>
    <cellStyle name="Normal 5 7 2 34 3 2" xfId="15091"/>
    <cellStyle name="Normal 5 7 2 34 4" xfId="11555"/>
    <cellStyle name="Normal 5 7 2 35" xfId="4561"/>
    <cellStyle name="Normal 5 7 2 35 2" xfId="6808"/>
    <cellStyle name="Normal 5 7 2 35 2 2" xfId="13315"/>
    <cellStyle name="Normal 5 7 2 35 3" xfId="8586"/>
    <cellStyle name="Normal 5 7 2 35 3 2" xfId="15092"/>
    <cellStyle name="Normal 5 7 2 35 4" xfId="11556"/>
    <cellStyle name="Normal 5 7 2 36" xfId="4562"/>
    <cellStyle name="Normal 5 7 2 36 2" xfId="6809"/>
    <cellStyle name="Normal 5 7 2 36 2 2" xfId="13316"/>
    <cellStyle name="Normal 5 7 2 36 3" xfId="8587"/>
    <cellStyle name="Normal 5 7 2 36 3 2" xfId="15093"/>
    <cellStyle name="Normal 5 7 2 36 4" xfId="11557"/>
    <cellStyle name="Normal 5 7 2 37" xfId="4563"/>
    <cellStyle name="Normal 5 7 2 37 2" xfId="6810"/>
    <cellStyle name="Normal 5 7 2 37 2 2" xfId="13317"/>
    <cellStyle name="Normal 5 7 2 37 3" xfId="8588"/>
    <cellStyle name="Normal 5 7 2 37 3 2" xfId="15094"/>
    <cellStyle name="Normal 5 7 2 37 4" xfId="11558"/>
    <cellStyle name="Normal 5 7 2 38" xfId="4564"/>
    <cellStyle name="Normal 5 7 2 38 2" xfId="6811"/>
    <cellStyle name="Normal 5 7 2 38 2 2" xfId="13318"/>
    <cellStyle name="Normal 5 7 2 38 3" xfId="8589"/>
    <cellStyle name="Normal 5 7 2 38 3 2" xfId="15095"/>
    <cellStyle name="Normal 5 7 2 38 4" xfId="11559"/>
    <cellStyle name="Normal 5 7 2 39" xfId="4565"/>
    <cellStyle name="Normal 5 7 2 39 2" xfId="6812"/>
    <cellStyle name="Normal 5 7 2 39 2 2" xfId="13319"/>
    <cellStyle name="Normal 5 7 2 39 3" xfId="8590"/>
    <cellStyle name="Normal 5 7 2 39 3 2" xfId="15096"/>
    <cellStyle name="Normal 5 7 2 39 4" xfId="11560"/>
    <cellStyle name="Normal 5 7 2 4" xfId="4566"/>
    <cellStyle name="Normal 5 7 2 4 2" xfId="6813"/>
    <cellStyle name="Normal 5 7 2 4 2 2" xfId="13320"/>
    <cellStyle name="Normal 5 7 2 4 3" xfId="8591"/>
    <cellStyle name="Normal 5 7 2 4 3 2" xfId="15097"/>
    <cellStyle name="Normal 5 7 2 4 4" xfId="11561"/>
    <cellStyle name="Normal 5 7 2 40" xfId="4567"/>
    <cellStyle name="Normal 5 7 2 40 2" xfId="6814"/>
    <cellStyle name="Normal 5 7 2 40 2 2" xfId="13321"/>
    <cellStyle name="Normal 5 7 2 40 3" xfId="8592"/>
    <cellStyle name="Normal 5 7 2 40 3 2" xfId="15098"/>
    <cellStyle name="Normal 5 7 2 40 4" xfId="11562"/>
    <cellStyle name="Normal 5 7 2 41" xfId="4568"/>
    <cellStyle name="Normal 5 7 2 41 2" xfId="6815"/>
    <cellStyle name="Normal 5 7 2 41 2 2" xfId="13322"/>
    <cellStyle name="Normal 5 7 2 41 3" xfId="8593"/>
    <cellStyle name="Normal 5 7 2 41 3 2" xfId="15099"/>
    <cellStyle name="Normal 5 7 2 41 4" xfId="11563"/>
    <cellStyle name="Normal 5 7 2 42" xfId="4569"/>
    <cellStyle name="Normal 5 7 2 42 2" xfId="6816"/>
    <cellStyle name="Normal 5 7 2 42 2 2" xfId="13323"/>
    <cellStyle name="Normal 5 7 2 42 3" xfId="8594"/>
    <cellStyle name="Normal 5 7 2 42 3 2" xfId="15100"/>
    <cellStyle name="Normal 5 7 2 42 4" xfId="11564"/>
    <cellStyle name="Normal 5 7 2 43" xfId="4570"/>
    <cellStyle name="Normal 5 7 2 43 2" xfId="6817"/>
    <cellStyle name="Normal 5 7 2 43 2 2" xfId="13324"/>
    <cellStyle name="Normal 5 7 2 43 3" xfId="8595"/>
    <cellStyle name="Normal 5 7 2 43 3 2" xfId="15101"/>
    <cellStyle name="Normal 5 7 2 43 4" xfId="11565"/>
    <cellStyle name="Normal 5 7 2 44" xfId="4571"/>
    <cellStyle name="Normal 5 7 2 44 2" xfId="6818"/>
    <cellStyle name="Normal 5 7 2 44 2 2" xfId="13325"/>
    <cellStyle name="Normal 5 7 2 44 3" xfId="8596"/>
    <cellStyle name="Normal 5 7 2 44 3 2" xfId="15102"/>
    <cellStyle name="Normal 5 7 2 44 4" xfId="11566"/>
    <cellStyle name="Normal 5 7 2 45" xfId="4572"/>
    <cellStyle name="Normal 5 7 2 45 2" xfId="6819"/>
    <cellStyle name="Normal 5 7 2 45 2 2" xfId="13326"/>
    <cellStyle name="Normal 5 7 2 45 3" xfId="8597"/>
    <cellStyle name="Normal 5 7 2 45 3 2" xfId="15103"/>
    <cellStyle name="Normal 5 7 2 45 4" xfId="11567"/>
    <cellStyle name="Normal 5 7 2 46" xfId="6780"/>
    <cellStyle name="Normal 5 7 2 46 2" xfId="13287"/>
    <cellStyle name="Normal 5 7 2 47" xfId="8558"/>
    <cellStyle name="Normal 5 7 2 47 2" xfId="15064"/>
    <cellStyle name="Normal 5 7 2 48" xfId="11528"/>
    <cellStyle name="Normal 5 7 2 5" xfId="4573"/>
    <cellStyle name="Normal 5 7 2 5 2" xfId="6820"/>
    <cellStyle name="Normal 5 7 2 5 2 2" xfId="13327"/>
    <cellStyle name="Normal 5 7 2 5 3" xfId="8598"/>
    <cellStyle name="Normal 5 7 2 5 3 2" xfId="15104"/>
    <cellStyle name="Normal 5 7 2 5 4" xfId="11568"/>
    <cellStyle name="Normal 5 7 2 6" xfId="4574"/>
    <cellStyle name="Normal 5 7 2 6 2" xfId="6821"/>
    <cellStyle name="Normal 5 7 2 6 2 2" xfId="13328"/>
    <cellStyle name="Normal 5 7 2 6 3" xfId="8599"/>
    <cellStyle name="Normal 5 7 2 6 3 2" xfId="15105"/>
    <cellStyle name="Normal 5 7 2 6 4" xfId="11569"/>
    <cellStyle name="Normal 5 7 2 7" xfId="4575"/>
    <cellStyle name="Normal 5 7 2 7 2" xfId="6822"/>
    <cellStyle name="Normal 5 7 2 7 2 2" xfId="13329"/>
    <cellStyle name="Normal 5 7 2 7 3" xfId="8600"/>
    <cellStyle name="Normal 5 7 2 7 3 2" xfId="15106"/>
    <cellStyle name="Normal 5 7 2 7 4" xfId="11570"/>
    <cellStyle name="Normal 5 7 2 8" xfId="4576"/>
    <cellStyle name="Normal 5 7 2 8 2" xfId="6823"/>
    <cellStyle name="Normal 5 7 2 8 2 2" xfId="13330"/>
    <cellStyle name="Normal 5 7 2 8 3" xfId="8601"/>
    <cellStyle name="Normal 5 7 2 8 3 2" xfId="15107"/>
    <cellStyle name="Normal 5 7 2 8 4" xfId="11571"/>
    <cellStyle name="Normal 5 7 2 9" xfId="4577"/>
    <cellStyle name="Normal 5 7 2 9 2" xfId="6824"/>
    <cellStyle name="Normal 5 7 2 9 2 2" xfId="13331"/>
    <cellStyle name="Normal 5 7 2 9 3" xfId="8602"/>
    <cellStyle name="Normal 5 7 2 9 3 2" xfId="15108"/>
    <cellStyle name="Normal 5 7 2 9 4" xfId="11572"/>
    <cellStyle name="Normal 5 7 3" xfId="4578"/>
    <cellStyle name="Normal 5 7 4" xfId="6779"/>
    <cellStyle name="Normal 5 7 4 2" xfId="13286"/>
    <cellStyle name="Normal 5 7 5" xfId="8557"/>
    <cellStyle name="Normal 5 7 5 2" xfId="15063"/>
    <cellStyle name="Normal 5 7 6" xfId="11527"/>
    <cellStyle name="Normal 5 8" xfId="4579"/>
    <cellStyle name="Normal 5 8 10" xfId="4580"/>
    <cellStyle name="Normal 5 8 10 2" xfId="6826"/>
    <cellStyle name="Normal 5 8 10 2 2" xfId="13333"/>
    <cellStyle name="Normal 5 8 10 3" xfId="8604"/>
    <cellStyle name="Normal 5 8 10 3 2" xfId="15110"/>
    <cellStyle name="Normal 5 8 10 4" xfId="11574"/>
    <cellStyle name="Normal 5 8 11" xfId="4581"/>
    <cellStyle name="Normal 5 8 11 2" xfId="6827"/>
    <cellStyle name="Normal 5 8 11 2 2" xfId="13334"/>
    <cellStyle name="Normal 5 8 11 3" xfId="8605"/>
    <cellStyle name="Normal 5 8 11 3 2" xfId="15111"/>
    <cellStyle name="Normal 5 8 11 4" xfId="11575"/>
    <cellStyle name="Normal 5 8 12" xfId="4582"/>
    <cellStyle name="Normal 5 8 12 2" xfId="6828"/>
    <cellStyle name="Normal 5 8 12 2 2" xfId="13335"/>
    <cellStyle name="Normal 5 8 12 3" xfId="8606"/>
    <cellStyle name="Normal 5 8 12 3 2" xfId="15112"/>
    <cellStyle name="Normal 5 8 12 4" xfId="11576"/>
    <cellStyle name="Normal 5 8 13" xfId="4583"/>
    <cellStyle name="Normal 5 8 13 2" xfId="6829"/>
    <cellStyle name="Normal 5 8 13 2 2" xfId="13336"/>
    <cellStyle name="Normal 5 8 13 3" xfId="8607"/>
    <cellStyle name="Normal 5 8 13 3 2" xfId="15113"/>
    <cellStyle name="Normal 5 8 13 4" xfId="11577"/>
    <cellStyle name="Normal 5 8 14" xfId="4584"/>
    <cellStyle name="Normal 5 8 14 2" xfId="6830"/>
    <cellStyle name="Normal 5 8 14 2 2" xfId="13337"/>
    <cellStyle name="Normal 5 8 14 3" xfId="8608"/>
    <cellStyle name="Normal 5 8 14 3 2" xfId="15114"/>
    <cellStyle name="Normal 5 8 14 4" xfId="11578"/>
    <cellStyle name="Normal 5 8 15" xfId="4585"/>
    <cellStyle name="Normal 5 8 15 2" xfId="6831"/>
    <cellStyle name="Normal 5 8 15 2 2" xfId="13338"/>
    <cellStyle name="Normal 5 8 15 3" xfId="8609"/>
    <cellStyle name="Normal 5 8 15 3 2" xfId="15115"/>
    <cellStyle name="Normal 5 8 15 4" xfId="11579"/>
    <cellStyle name="Normal 5 8 16" xfId="4586"/>
    <cellStyle name="Normal 5 8 16 2" xfId="6832"/>
    <cellStyle name="Normal 5 8 16 2 2" xfId="13339"/>
    <cellStyle name="Normal 5 8 16 3" xfId="8610"/>
    <cellStyle name="Normal 5 8 16 3 2" xfId="15116"/>
    <cellStyle name="Normal 5 8 16 4" xfId="11580"/>
    <cellStyle name="Normal 5 8 17" xfId="4587"/>
    <cellStyle name="Normal 5 8 17 2" xfId="6833"/>
    <cellStyle name="Normal 5 8 17 2 2" xfId="13340"/>
    <cellStyle name="Normal 5 8 17 3" xfId="8611"/>
    <cellStyle name="Normal 5 8 17 3 2" xfId="15117"/>
    <cellStyle name="Normal 5 8 17 4" xfId="11581"/>
    <cellStyle name="Normal 5 8 18" xfId="4588"/>
    <cellStyle name="Normal 5 8 18 2" xfId="6834"/>
    <cellStyle name="Normal 5 8 18 2 2" xfId="13341"/>
    <cellStyle name="Normal 5 8 18 3" xfId="8612"/>
    <cellStyle name="Normal 5 8 18 3 2" xfId="15118"/>
    <cellStyle name="Normal 5 8 18 4" xfId="11582"/>
    <cellStyle name="Normal 5 8 19" xfId="4589"/>
    <cellStyle name="Normal 5 8 19 2" xfId="6835"/>
    <cellStyle name="Normal 5 8 19 2 2" xfId="13342"/>
    <cellStyle name="Normal 5 8 19 3" xfId="8613"/>
    <cellStyle name="Normal 5 8 19 3 2" xfId="15119"/>
    <cellStyle name="Normal 5 8 19 4" xfId="11583"/>
    <cellStyle name="Normal 5 8 2" xfId="4590"/>
    <cellStyle name="Normal 5 8 2 2" xfId="6836"/>
    <cellStyle name="Normal 5 8 2 2 2" xfId="13343"/>
    <cellStyle name="Normal 5 8 2 3" xfId="8614"/>
    <cellStyle name="Normal 5 8 2 3 2" xfId="15120"/>
    <cellStyle name="Normal 5 8 2 4" xfId="11584"/>
    <cellStyle name="Normal 5 8 20" xfId="4591"/>
    <cellStyle name="Normal 5 8 20 2" xfId="6837"/>
    <cellStyle name="Normal 5 8 20 2 2" xfId="13344"/>
    <cellStyle name="Normal 5 8 20 3" xfId="8615"/>
    <cellStyle name="Normal 5 8 20 3 2" xfId="15121"/>
    <cellStyle name="Normal 5 8 20 4" xfId="11585"/>
    <cellStyle name="Normal 5 8 21" xfId="4592"/>
    <cellStyle name="Normal 5 8 21 2" xfId="6838"/>
    <cellStyle name="Normal 5 8 21 2 2" xfId="13345"/>
    <cellStyle name="Normal 5 8 21 3" xfId="8616"/>
    <cellStyle name="Normal 5 8 21 3 2" xfId="15122"/>
    <cellStyle name="Normal 5 8 21 4" xfId="11586"/>
    <cellStyle name="Normal 5 8 22" xfId="4593"/>
    <cellStyle name="Normal 5 8 22 2" xfId="6839"/>
    <cellStyle name="Normal 5 8 22 2 2" xfId="13346"/>
    <cellStyle name="Normal 5 8 22 3" xfId="8617"/>
    <cellStyle name="Normal 5 8 22 3 2" xfId="15123"/>
    <cellStyle name="Normal 5 8 22 4" xfId="11587"/>
    <cellStyle name="Normal 5 8 23" xfId="4594"/>
    <cellStyle name="Normal 5 8 23 2" xfId="6840"/>
    <cellStyle name="Normal 5 8 23 2 2" xfId="13347"/>
    <cellStyle name="Normal 5 8 23 3" xfId="8618"/>
    <cellStyle name="Normal 5 8 23 3 2" xfId="15124"/>
    <cellStyle name="Normal 5 8 23 4" xfId="11588"/>
    <cellStyle name="Normal 5 8 24" xfId="4595"/>
    <cellStyle name="Normal 5 8 24 2" xfId="6841"/>
    <cellStyle name="Normal 5 8 24 2 2" xfId="13348"/>
    <cellStyle name="Normal 5 8 24 3" xfId="8619"/>
    <cellStyle name="Normal 5 8 24 3 2" xfId="15125"/>
    <cellStyle name="Normal 5 8 24 4" xfId="11589"/>
    <cellStyle name="Normal 5 8 25" xfId="4596"/>
    <cellStyle name="Normal 5 8 25 2" xfId="6842"/>
    <cellStyle name="Normal 5 8 25 2 2" xfId="13349"/>
    <cellStyle name="Normal 5 8 25 3" xfId="8620"/>
    <cellStyle name="Normal 5 8 25 3 2" xfId="15126"/>
    <cellStyle name="Normal 5 8 25 4" xfId="11590"/>
    <cellStyle name="Normal 5 8 26" xfId="4597"/>
    <cellStyle name="Normal 5 8 26 2" xfId="6843"/>
    <cellStyle name="Normal 5 8 26 2 2" xfId="13350"/>
    <cellStyle name="Normal 5 8 26 3" xfId="8621"/>
    <cellStyle name="Normal 5 8 26 3 2" xfId="15127"/>
    <cellStyle name="Normal 5 8 26 4" xfId="11591"/>
    <cellStyle name="Normal 5 8 27" xfId="4598"/>
    <cellStyle name="Normal 5 8 27 2" xfId="6844"/>
    <cellStyle name="Normal 5 8 27 2 2" xfId="13351"/>
    <cellStyle name="Normal 5 8 27 3" xfId="8622"/>
    <cellStyle name="Normal 5 8 27 3 2" xfId="15128"/>
    <cellStyle name="Normal 5 8 27 4" xfId="11592"/>
    <cellStyle name="Normal 5 8 28" xfId="4599"/>
    <cellStyle name="Normal 5 8 28 2" xfId="6845"/>
    <cellStyle name="Normal 5 8 28 2 2" xfId="13352"/>
    <cellStyle name="Normal 5 8 28 3" xfId="8623"/>
    <cellStyle name="Normal 5 8 28 3 2" xfId="15129"/>
    <cellStyle name="Normal 5 8 28 4" xfId="11593"/>
    <cellStyle name="Normal 5 8 29" xfId="4600"/>
    <cellStyle name="Normal 5 8 29 2" xfId="6846"/>
    <cellStyle name="Normal 5 8 29 2 2" xfId="13353"/>
    <cellStyle name="Normal 5 8 29 3" xfId="8624"/>
    <cellStyle name="Normal 5 8 29 3 2" xfId="15130"/>
    <cellStyle name="Normal 5 8 29 4" xfId="11594"/>
    <cellStyle name="Normal 5 8 3" xfId="4601"/>
    <cellStyle name="Normal 5 8 3 2" xfId="6847"/>
    <cellStyle name="Normal 5 8 3 2 2" xfId="13354"/>
    <cellStyle name="Normal 5 8 3 3" xfId="8625"/>
    <cellStyle name="Normal 5 8 3 3 2" xfId="15131"/>
    <cellStyle name="Normal 5 8 3 4" xfId="11595"/>
    <cellStyle name="Normal 5 8 30" xfId="4602"/>
    <cellStyle name="Normal 5 8 30 2" xfId="6848"/>
    <cellStyle name="Normal 5 8 30 2 2" xfId="13355"/>
    <cellStyle name="Normal 5 8 30 3" xfId="8626"/>
    <cellStyle name="Normal 5 8 30 3 2" xfId="15132"/>
    <cellStyle name="Normal 5 8 30 4" xfId="11596"/>
    <cellStyle name="Normal 5 8 31" xfId="4603"/>
    <cellStyle name="Normal 5 8 31 2" xfId="6849"/>
    <cellStyle name="Normal 5 8 31 2 2" xfId="13356"/>
    <cellStyle name="Normal 5 8 31 3" xfId="8627"/>
    <cellStyle name="Normal 5 8 31 3 2" xfId="15133"/>
    <cellStyle name="Normal 5 8 31 4" xfId="11597"/>
    <cellStyle name="Normal 5 8 32" xfId="4604"/>
    <cellStyle name="Normal 5 8 32 2" xfId="6850"/>
    <cellStyle name="Normal 5 8 32 2 2" xfId="13357"/>
    <cellStyle name="Normal 5 8 32 3" xfId="8628"/>
    <cellStyle name="Normal 5 8 32 3 2" xfId="15134"/>
    <cellStyle name="Normal 5 8 32 4" xfId="11598"/>
    <cellStyle name="Normal 5 8 33" xfId="4605"/>
    <cellStyle name="Normal 5 8 33 2" xfId="6851"/>
    <cellStyle name="Normal 5 8 33 2 2" xfId="13358"/>
    <cellStyle name="Normal 5 8 33 3" xfId="8629"/>
    <cellStyle name="Normal 5 8 33 3 2" xfId="15135"/>
    <cellStyle name="Normal 5 8 33 4" xfId="11599"/>
    <cellStyle name="Normal 5 8 34" xfId="4606"/>
    <cellStyle name="Normal 5 8 34 2" xfId="6852"/>
    <cellStyle name="Normal 5 8 34 2 2" xfId="13359"/>
    <cellStyle name="Normal 5 8 34 3" xfId="8630"/>
    <cellStyle name="Normal 5 8 34 3 2" xfId="15136"/>
    <cellStyle name="Normal 5 8 34 4" xfId="11600"/>
    <cellStyle name="Normal 5 8 35" xfId="4607"/>
    <cellStyle name="Normal 5 8 35 2" xfId="6853"/>
    <cellStyle name="Normal 5 8 35 2 2" xfId="13360"/>
    <cellStyle name="Normal 5 8 35 3" xfId="8631"/>
    <cellStyle name="Normal 5 8 35 3 2" xfId="15137"/>
    <cellStyle name="Normal 5 8 35 4" xfId="11601"/>
    <cellStyle name="Normal 5 8 36" xfId="4608"/>
    <cellStyle name="Normal 5 8 36 2" xfId="6854"/>
    <cellStyle name="Normal 5 8 36 2 2" xfId="13361"/>
    <cellStyle name="Normal 5 8 36 3" xfId="8632"/>
    <cellStyle name="Normal 5 8 36 3 2" xfId="15138"/>
    <cellStyle name="Normal 5 8 36 4" xfId="11602"/>
    <cellStyle name="Normal 5 8 37" xfId="4609"/>
    <cellStyle name="Normal 5 8 37 2" xfId="6855"/>
    <cellStyle name="Normal 5 8 37 2 2" xfId="13362"/>
    <cellStyle name="Normal 5 8 37 3" xfId="8633"/>
    <cellStyle name="Normal 5 8 37 3 2" xfId="15139"/>
    <cellStyle name="Normal 5 8 37 4" xfId="11603"/>
    <cellStyle name="Normal 5 8 38" xfId="4610"/>
    <cellStyle name="Normal 5 8 38 2" xfId="6856"/>
    <cellStyle name="Normal 5 8 38 2 2" xfId="13363"/>
    <cellStyle name="Normal 5 8 38 3" xfId="8634"/>
    <cellStyle name="Normal 5 8 38 3 2" xfId="15140"/>
    <cellStyle name="Normal 5 8 38 4" xfId="11604"/>
    <cellStyle name="Normal 5 8 39" xfId="4611"/>
    <cellStyle name="Normal 5 8 39 2" xfId="6857"/>
    <cellStyle name="Normal 5 8 39 2 2" xfId="13364"/>
    <cellStyle name="Normal 5 8 39 3" xfId="8635"/>
    <cellStyle name="Normal 5 8 39 3 2" xfId="15141"/>
    <cellStyle name="Normal 5 8 39 4" xfId="11605"/>
    <cellStyle name="Normal 5 8 4" xfId="4612"/>
    <cellStyle name="Normal 5 8 4 2" xfId="6858"/>
    <cellStyle name="Normal 5 8 4 2 2" xfId="13365"/>
    <cellStyle name="Normal 5 8 4 3" xfId="8636"/>
    <cellStyle name="Normal 5 8 4 3 2" xfId="15142"/>
    <cellStyle name="Normal 5 8 4 4" xfId="11606"/>
    <cellStyle name="Normal 5 8 40" xfId="4613"/>
    <cellStyle name="Normal 5 8 40 2" xfId="6859"/>
    <cellStyle name="Normal 5 8 40 2 2" xfId="13366"/>
    <cellStyle name="Normal 5 8 40 3" xfId="8637"/>
    <cellStyle name="Normal 5 8 40 3 2" xfId="15143"/>
    <cellStyle name="Normal 5 8 40 4" xfId="11607"/>
    <cellStyle name="Normal 5 8 41" xfId="4614"/>
    <cellStyle name="Normal 5 8 41 2" xfId="6860"/>
    <cellStyle name="Normal 5 8 41 2 2" xfId="13367"/>
    <cellStyle name="Normal 5 8 41 3" xfId="8638"/>
    <cellStyle name="Normal 5 8 41 3 2" xfId="15144"/>
    <cellStyle name="Normal 5 8 41 4" xfId="11608"/>
    <cellStyle name="Normal 5 8 42" xfId="4615"/>
    <cellStyle name="Normal 5 8 42 2" xfId="6861"/>
    <cellStyle name="Normal 5 8 42 2 2" xfId="13368"/>
    <cellStyle name="Normal 5 8 42 3" xfId="8639"/>
    <cellStyle name="Normal 5 8 42 3 2" xfId="15145"/>
    <cellStyle name="Normal 5 8 42 4" xfId="11609"/>
    <cellStyle name="Normal 5 8 43" xfId="4616"/>
    <cellStyle name="Normal 5 8 43 2" xfId="6862"/>
    <cellStyle name="Normal 5 8 43 2 2" xfId="13369"/>
    <cellStyle name="Normal 5 8 43 3" xfId="8640"/>
    <cellStyle name="Normal 5 8 43 3 2" xfId="15146"/>
    <cellStyle name="Normal 5 8 43 4" xfId="11610"/>
    <cellStyle name="Normal 5 8 44" xfId="4617"/>
    <cellStyle name="Normal 5 8 44 2" xfId="6863"/>
    <cellStyle name="Normal 5 8 44 2 2" xfId="13370"/>
    <cellStyle name="Normal 5 8 44 3" xfId="8641"/>
    <cellStyle name="Normal 5 8 44 3 2" xfId="15147"/>
    <cellStyle name="Normal 5 8 44 4" xfId="11611"/>
    <cellStyle name="Normal 5 8 45" xfId="4618"/>
    <cellStyle name="Normal 5 8 45 2" xfId="6864"/>
    <cellStyle name="Normal 5 8 45 2 2" xfId="13371"/>
    <cellStyle name="Normal 5 8 45 3" xfId="8642"/>
    <cellStyle name="Normal 5 8 45 3 2" xfId="15148"/>
    <cellStyle name="Normal 5 8 45 4" xfId="11612"/>
    <cellStyle name="Normal 5 8 46" xfId="6825"/>
    <cellStyle name="Normal 5 8 46 2" xfId="13332"/>
    <cellStyle name="Normal 5 8 47" xfId="8603"/>
    <cellStyle name="Normal 5 8 47 2" xfId="15109"/>
    <cellStyle name="Normal 5 8 48" xfId="11573"/>
    <cellStyle name="Normal 5 8 5" xfId="4619"/>
    <cellStyle name="Normal 5 8 5 2" xfId="6865"/>
    <cellStyle name="Normal 5 8 5 2 2" xfId="13372"/>
    <cellStyle name="Normal 5 8 5 3" xfId="8643"/>
    <cellStyle name="Normal 5 8 5 3 2" xfId="15149"/>
    <cellStyle name="Normal 5 8 5 4" xfId="11613"/>
    <cellStyle name="Normal 5 8 6" xfId="4620"/>
    <cellStyle name="Normal 5 8 6 2" xfId="6866"/>
    <cellStyle name="Normal 5 8 6 2 2" xfId="13373"/>
    <cellStyle name="Normal 5 8 6 3" xfId="8644"/>
    <cellStyle name="Normal 5 8 6 3 2" xfId="15150"/>
    <cellStyle name="Normal 5 8 6 4" xfId="11614"/>
    <cellStyle name="Normal 5 8 7" xfId="4621"/>
    <cellStyle name="Normal 5 8 7 2" xfId="6867"/>
    <cellStyle name="Normal 5 8 7 2 2" xfId="13374"/>
    <cellStyle name="Normal 5 8 7 3" xfId="8645"/>
    <cellStyle name="Normal 5 8 7 3 2" xfId="15151"/>
    <cellStyle name="Normal 5 8 7 4" xfId="11615"/>
    <cellStyle name="Normal 5 8 8" xfId="4622"/>
    <cellStyle name="Normal 5 8 8 2" xfId="6868"/>
    <cellStyle name="Normal 5 8 8 2 2" xfId="13375"/>
    <cellStyle name="Normal 5 8 8 3" xfId="8646"/>
    <cellStyle name="Normal 5 8 8 3 2" xfId="15152"/>
    <cellStyle name="Normal 5 8 8 4" xfId="11616"/>
    <cellStyle name="Normal 5 8 9" xfId="4623"/>
    <cellStyle name="Normal 5 8 9 2" xfId="6869"/>
    <cellStyle name="Normal 5 8 9 2 2" xfId="13376"/>
    <cellStyle name="Normal 5 8 9 3" xfId="8647"/>
    <cellStyle name="Normal 5 8 9 3 2" xfId="15153"/>
    <cellStyle name="Normal 5 8 9 4" xfId="11617"/>
    <cellStyle name="Normal 5 9" xfId="4624"/>
    <cellStyle name="Normal 5 9 2" xfId="6870"/>
    <cellStyle name="Normal 5 9 2 2" xfId="13377"/>
    <cellStyle name="Normal 5 9 3" xfId="8648"/>
    <cellStyle name="Normal 5 9 3 2" xfId="15154"/>
    <cellStyle name="Normal 5 9 4" xfId="11618"/>
    <cellStyle name="Normal 5_REQUERIMIENTO BOMBAS DE INFUSIÓN 2014" xfId="6153"/>
    <cellStyle name="Normal 50" xfId="10893"/>
    <cellStyle name="Normal 50 2" xfId="16755"/>
    <cellStyle name="Normal 51" xfId="10898"/>
    <cellStyle name="Normal 51 2" xfId="16760"/>
    <cellStyle name="Normal 52" xfId="10901"/>
    <cellStyle name="Normal 52 2" xfId="16763"/>
    <cellStyle name="Normal 53" xfId="10747"/>
    <cellStyle name="Normal 53 2" xfId="10748"/>
    <cellStyle name="Normal 54" xfId="10903"/>
    <cellStyle name="Normal 54 2" xfId="16765"/>
    <cellStyle name="Normal 55" xfId="10904"/>
    <cellStyle name="Normal 56" xfId="10906"/>
    <cellStyle name="Normal 56 2" xfId="16767"/>
    <cellStyle name="Normal 57" xfId="10907"/>
    <cellStyle name="Normal 57 2" xfId="16768"/>
    <cellStyle name="Normal 58" xfId="10908"/>
    <cellStyle name="Normal 58 2" xfId="16769"/>
    <cellStyle name="Normal 59" xfId="10911"/>
    <cellStyle name="Normal 59 2" xfId="16773"/>
    <cellStyle name="Normal 6" xfId="8"/>
    <cellStyle name="Normal 6 2" xfId="4625"/>
    <cellStyle name="Normal 6 2 2" xfId="4626"/>
    <cellStyle name="Normal 6 2 2 10" xfId="4627"/>
    <cellStyle name="Normal 6 2 2 10 2" xfId="6873"/>
    <cellStyle name="Normal 6 2 2 10 2 2" xfId="13380"/>
    <cellStyle name="Normal 6 2 2 10 3" xfId="8651"/>
    <cellStyle name="Normal 6 2 2 10 3 2" xfId="15157"/>
    <cellStyle name="Normal 6 2 2 10 4" xfId="11621"/>
    <cellStyle name="Normal 6 2 2 11" xfId="4628"/>
    <cellStyle name="Normal 6 2 2 11 2" xfId="6874"/>
    <cellStyle name="Normal 6 2 2 11 2 2" xfId="13381"/>
    <cellStyle name="Normal 6 2 2 11 3" xfId="8652"/>
    <cellStyle name="Normal 6 2 2 11 3 2" xfId="15158"/>
    <cellStyle name="Normal 6 2 2 11 4" xfId="11622"/>
    <cellStyle name="Normal 6 2 2 12" xfId="4629"/>
    <cellStyle name="Normal 6 2 2 12 2" xfId="6875"/>
    <cellStyle name="Normal 6 2 2 12 2 2" xfId="13382"/>
    <cellStyle name="Normal 6 2 2 12 3" xfId="8653"/>
    <cellStyle name="Normal 6 2 2 12 3 2" xfId="15159"/>
    <cellStyle name="Normal 6 2 2 12 4" xfId="11623"/>
    <cellStyle name="Normal 6 2 2 13" xfId="4630"/>
    <cellStyle name="Normal 6 2 2 13 2" xfId="6876"/>
    <cellStyle name="Normal 6 2 2 13 2 2" xfId="13383"/>
    <cellStyle name="Normal 6 2 2 13 3" xfId="8654"/>
    <cellStyle name="Normal 6 2 2 13 3 2" xfId="15160"/>
    <cellStyle name="Normal 6 2 2 13 4" xfId="11624"/>
    <cellStyle name="Normal 6 2 2 14" xfId="4631"/>
    <cellStyle name="Normal 6 2 2 14 2" xfId="6877"/>
    <cellStyle name="Normal 6 2 2 14 2 2" xfId="13384"/>
    <cellStyle name="Normal 6 2 2 14 3" xfId="8655"/>
    <cellStyle name="Normal 6 2 2 14 3 2" xfId="15161"/>
    <cellStyle name="Normal 6 2 2 14 4" xfId="11625"/>
    <cellStyle name="Normal 6 2 2 15" xfId="4632"/>
    <cellStyle name="Normal 6 2 2 15 2" xfId="6878"/>
    <cellStyle name="Normal 6 2 2 15 2 2" xfId="13385"/>
    <cellStyle name="Normal 6 2 2 15 3" xfId="8656"/>
    <cellStyle name="Normal 6 2 2 15 3 2" xfId="15162"/>
    <cellStyle name="Normal 6 2 2 15 4" xfId="11626"/>
    <cellStyle name="Normal 6 2 2 16" xfId="4633"/>
    <cellStyle name="Normal 6 2 2 16 2" xfId="6879"/>
    <cellStyle name="Normal 6 2 2 16 2 2" xfId="13386"/>
    <cellStyle name="Normal 6 2 2 16 3" xfId="8657"/>
    <cellStyle name="Normal 6 2 2 16 3 2" xfId="15163"/>
    <cellStyle name="Normal 6 2 2 16 4" xfId="11627"/>
    <cellStyle name="Normal 6 2 2 17" xfId="4634"/>
    <cellStyle name="Normal 6 2 2 17 2" xfId="6880"/>
    <cellStyle name="Normal 6 2 2 17 2 2" xfId="13387"/>
    <cellStyle name="Normal 6 2 2 17 3" xfId="8658"/>
    <cellStyle name="Normal 6 2 2 17 3 2" xfId="15164"/>
    <cellStyle name="Normal 6 2 2 17 4" xfId="11628"/>
    <cellStyle name="Normal 6 2 2 18" xfId="4635"/>
    <cellStyle name="Normal 6 2 2 18 2" xfId="6881"/>
    <cellStyle name="Normal 6 2 2 18 2 2" xfId="13388"/>
    <cellStyle name="Normal 6 2 2 18 3" xfId="8659"/>
    <cellStyle name="Normal 6 2 2 18 3 2" xfId="15165"/>
    <cellStyle name="Normal 6 2 2 18 4" xfId="11629"/>
    <cellStyle name="Normal 6 2 2 19" xfId="4636"/>
    <cellStyle name="Normal 6 2 2 19 2" xfId="6882"/>
    <cellStyle name="Normal 6 2 2 19 2 2" xfId="13389"/>
    <cellStyle name="Normal 6 2 2 19 3" xfId="8660"/>
    <cellStyle name="Normal 6 2 2 19 3 2" xfId="15166"/>
    <cellStyle name="Normal 6 2 2 19 4" xfId="11630"/>
    <cellStyle name="Normal 6 2 2 2" xfId="4637"/>
    <cellStyle name="Normal 6 2 2 2 2" xfId="6883"/>
    <cellStyle name="Normal 6 2 2 2 2 2" xfId="13390"/>
    <cellStyle name="Normal 6 2 2 2 3" xfId="8661"/>
    <cellStyle name="Normal 6 2 2 2 3 2" xfId="15167"/>
    <cellStyle name="Normal 6 2 2 2 4" xfId="11631"/>
    <cellStyle name="Normal 6 2 2 20" xfId="4638"/>
    <cellStyle name="Normal 6 2 2 20 2" xfId="6884"/>
    <cellStyle name="Normal 6 2 2 20 2 2" xfId="13391"/>
    <cellStyle name="Normal 6 2 2 20 3" xfId="8662"/>
    <cellStyle name="Normal 6 2 2 20 3 2" xfId="15168"/>
    <cellStyle name="Normal 6 2 2 20 4" xfId="11632"/>
    <cellStyle name="Normal 6 2 2 21" xfId="4639"/>
    <cellStyle name="Normal 6 2 2 21 2" xfId="6885"/>
    <cellStyle name="Normal 6 2 2 21 2 2" xfId="13392"/>
    <cellStyle name="Normal 6 2 2 21 3" xfId="8663"/>
    <cellStyle name="Normal 6 2 2 21 3 2" xfId="15169"/>
    <cellStyle name="Normal 6 2 2 21 4" xfId="11633"/>
    <cellStyle name="Normal 6 2 2 22" xfId="4640"/>
    <cellStyle name="Normal 6 2 2 22 2" xfId="6886"/>
    <cellStyle name="Normal 6 2 2 22 2 2" xfId="13393"/>
    <cellStyle name="Normal 6 2 2 22 3" xfId="8664"/>
    <cellStyle name="Normal 6 2 2 22 3 2" xfId="15170"/>
    <cellStyle name="Normal 6 2 2 22 4" xfId="11634"/>
    <cellStyle name="Normal 6 2 2 23" xfId="4641"/>
    <cellStyle name="Normal 6 2 2 23 2" xfId="6887"/>
    <cellStyle name="Normal 6 2 2 23 2 2" xfId="13394"/>
    <cellStyle name="Normal 6 2 2 23 3" xfId="8665"/>
    <cellStyle name="Normal 6 2 2 23 3 2" xfId="15171"/>
    <cellStyle name="Normal 6 2 2 23 4" xfId="11635"/>
    <cellStyle name="Normal 6 2 2 24" xfId="4642"/>
    <cellStyle name="Normal 6 2 2 24 2" xfId="6888"/>
    <cellStyle name="Normal 6 2 2 24 2 2" xfId="13395"/>
    <cellStyle name="Normal 6 2 2 24 3" xfId="8666"/>
    <cellStyle name="Normal 6 2 2 24 3 2" xfId="15172"/>
    <cellStyle name="Normal 6 2 2 24 4" xfId="11636"/>
    <cellStyle name="Normal 6 2 2 25" xfId="4643"/>
    <cellStyle name="Normal 6 2 2 25 2" xfId="6889"/>
    <cellStyle name="Normal 6 2 2 25 2 2" xfId="13396"/>
    <cellStyle name="Normal 6 2 2 25 3" xfId="8667"/>
    <cellStyle name="Normal 6 2 2 25 3 2" xfId="15173"/>
    <cellStyle name="Normal 6 2 2 25 4" xfId="11637"/>
    <cellStyle name="Normal 6 2 2 26" xfId="4644"/>
    <cellStyle name="Normal 6 2 2 26 2" xfId="6890"/>
    <cellStyle name="Normal 6 2 2 26 2 2" xfId="13397"/>
    <cellStyle name="Normal 6 2 2 26 3" xfId="8668"/>
    <cellStyle name="Normal 6 2 2 26 3 2" xfId="15174"/>
    <cellStyle name="Normal 6 2 2 26 4" xfId="11638"/>
    <cellStyle name="Normal 6 2 2 27" xfId="4645"/>
    <cellStyle name="Normal 6 2 2 27 2" xfId="6891"/>
    <cellStyle name="Normal 6 2 2 27 2 2" xfId="13398"/>
    <cellStyle name="Normal 6 2 2 27 3" xfId="8669"/>
    <cellStyle name="Normal 6 2 2 27 3 2" xfId="15175"/>
    <cellStyle name="Normal 6 2 2 27 4" xfId="11639"/>
    <cellStyle name="Normal 6 2 2 28" xfId="4646"/>
    <cellStyle name="Normal 6 2 2 28 2" xfId="6892"/>
    <cellStyle name="Normal 6 2 2 28 2 2" xfId="13399"/>
    <cellStyle name="Normal 6 2 2 28 3" xfId="8670"/>
    <cellStyle name="Normal 6 2 2 28 3 2" xfId="15176"/>
    <cellStyle name="Normal 6 2 2 28 4" xfId="11640"/>
    <cellStyle name="Normal 6 2 2 29" xfId="4647"/>
    <cellStyle name="Normal 6 2 2 29 2" xfId="6893"/>
    <cellStyle name="Normal 6 2 2 29 2 2" xfId="13400"/>
    <cellStyle name="Normal 6 2 2 29 3" xfId="8671"/>
    <cellStyle name="Normal 6 2 2 29 3 2" xfId="15177"/>
    <cellStyle name="Normal 6 2 2 29 4" xfId="11641"/>
    <cellStyle name="Normal 6 2 2 3" xfId="4648"/>
    <cellStyle name="Normal 6 2 2 3 2" xfId="6894"/>
    <cellStyle name="Normal 6 2 2 3 2 2" xfId="13401"/>
    <cellStyle name="Normal 6 2 2 3 3" xfId="8672"/>
    <cellStyle name="Normal 6 2 2 3 3 2" xfId="15178"/>
    <cellStyle name="Normal 6 2 2 3 4" xfId="11642"/>
    <cellStyle name="Normal 6 2 2 30" xfId="4649"/>
    <cellStyle name="Normal 6 2 2 30 2" xfId="6895"/>
    <cellStyle name="Normal 6 2 2 30 2 2" xfId="13402"/>
    <cellStyle name="Normal 6 2 2 30 3" xfId="8673"/>
    <cellStyle name="Normal 6 2 2 30 3 2" xfId="15179"/>
    <cellStyle name="Normal 6 2 2 30 4" xfId="11643"/>
    <cellStyle name="Normal 6 2 2 31" xfId="4650"/>
    <cellStyle name="Normal 6 2 2 31 2" xfId="6896"/>
    <cellStyle name="Normal 6 2 2 31 2 2" xfId="13403"/>
    <cellStyle name="Normal 6 2 2 31 3" xfId="8674"/>
    <cellStyle name="Normal 6 2 2 31 3 2" xfId="15180"/>
    <cellStyle name="Normal 6 2 2 31 4" xfId="11644"/>
    <cellStyle name="Normal 6 2 2 32" xfId="4651"/>
    <cellStyle name="Normal 6 2 2 32 2" xfId="6897"/>
    <cellStyle name="Normal 6 2 2 32 2 2" xfId="13404"/>
    <cellStyle name="Normal 6 2 2 32 3" xfId="8675"/>
    <cellStyle name="Normal 6 2 2 32 3 2" xfId="15181"/>
    <cellStyle name="Normal 6 2 2 32 4" xfId="11645"/>
    <cellStyle name="Normal 6 2 2 33" xfId="4652"/>
    <cellStyle name="Normal 6 2 2 33 2" xfId="6898"/>
    <cellStyle name="Normal 6 2 2 33 2 2" xfId="13405"/>
    <cellStyle name="Normal 6 2 2 33 3" xfId="8676"/>
    <cellStyle name="Normal 6 2 2 33 3 2" xfId="15182"/>
    <cellStyle name="Normal 6 2 2 33 4" xfId="11646"/>
    <cellStyle name="Normal 6 2 2 34" xfId="4653"/>
    <cellStyle name="Normal 6 2 2 34 2" xfId="6899"/>
    <cellStyle name="Normal 6 2 2 34 2 2" xfId="13406"/>
    <cellStyle name="Normal 6 2 2 34 3" xfId="8677"/>
    <cellStyle name="Normal 6 2 2 34 3 2" xfId="15183"/>
    <cellStyle name="Normal 6 2 2 34 4" xfId="11647"/>
    <cellStyle name="Normal 6 2 2 35" xfId="4654"/>
    <cellStyle name="Normal 6 2 2 35 2" xfId="6900"/>
    <cellStyle name="Normal 6 2 2 35 2 2" xfId="13407"/>
    <cellStyle name="Normal 6 2 2 35 3" xfId="8678"/>
    <cellStyle name="Normal 6 2 2 35 3 2" xfId="15184"/>
    <cellStyle name="Normal 6 2 2 35 4" xfId="11648"/>
    <cellStyle name="Normal 6 2 2 36" xfId="4655"/>
    <cellStyle name="Normal 6 2 2 36 2" xfId="6901"/>
    <cellStyle name="Normal 6 2 2 36 2 2" xfId="13408"/>
    <cellStyle name="Normal 6 2 2 36 3" xfId="8679"/>
    <cellStyle name="Normal 6 2 2 36 3 2" xfId="15185"/>
    <cellStyle name="Normal 6 2 2 36 4" xfId="11649"/>
    <cellStyle name="Normal 6 2 2 37" xfId="4656"/>
    <cellStyle name="Normal 6 2 2 37 2" xfId="6902"/>
    <cellStyle name="Normal 6 2 2 37 2 2" xfId="13409"/>
    <cellStyle name="Normal 6 2 2 37 3" xfId="8680"/>
    <cellStyle name="Normal 6 2 2 37 3 2" xfId="15186"/>
    <cellStyle name="Normal 6 2 2 37 4" xfId="11650"/>
    <cellStyle name="Normal 6 2 2 38" xfId="4657"/>
    <cellStyle name="Normal 6 2 2 38 2" xfId="6903"/>
    <cellStyle name="Normal 6 2 2 38 2 2" xfId="13410"/>
    <cellStyle name="Normal 6 2 2 38 3" xfId="8681"/>
    <cellStyle name="Normal 6 2 2 38 3 2" xfId="15187"/>
    <cellStyle name="Normal 6 2 2 38 4" xfId="11651"/>
    <cellStyle name="Normal 6 2 2 39" xfId="4658"/>
    <cellStyle name="Normal 6 2 2 39 2" xfId="6904"/>
    <cellStyle name="Normal 6 2 2 39 2 2" xfId="13411"/>
    <cellStyle name="Normal 6 2 2 39 3" xfId="8682"/>
    <cellStyle name="Normal 6 2 2 39 3 2" xfId="15188"/>
    <cellStyle name="Normal 6 2 2 39 4" xfId="11652"/>
    <cellStyle name="Normal 6 2 2 4" xfId="4659"/>
    <cellStyle name="Normal 6 2 2 4 2" xfId="6905"/>
    <cellStyle name="Normal 6 2 2 4 2 2" xfId="13412"/>
    <cellStyle name="Normal 6 2 2 4 3" xfId="8683"/>
    <cellStyle name="Normal 6 2 2 4 3 2" xfId="15189"/>
    <cellStyle name="Normal 6 2 2 4 4" xfId="11653"/>
    <cellStyle name="Normal 6 2 2 40" xfId="4660"/>
    <cellStyle name="Normal 6 2 2 40 2" xfId="6906"/>
    <cellStyle name="Normal 6 2 2 40 2 2" xfId="13413"/>
    <cellStyle name="Normal 6 2 2 40 3" xfId="8684"/>
    <cellStyle name="Normal 6 2 2 40 3 2" xfId="15190"/>
    <cellStyle name="Normal 6 2 2 40 4" xfId="11654"/>
    <cellStyle name="Normal 6 2 2 41" xfId="4661"/>
    <cellStyle name="Normal 6 2 2 41 2" xfId="6907"/>
    <cellStyle name="Normal 6 2 2 41 2 2" xfId="13414"/>
    <cellStyle name="Normal 6 2 2 41 3" xfId="8685"/>
    <cellStyle name="Normal 6 2 2 41 3 2" xfId="15191"/>
    <cellStyle name="Normal 6 2 2 41 4" xfId="11655"/>
    <cellStyle name="Normal 6 2 2 42" xfId="4662"/>
    <cellStyle name="Normal 6 2 2 42 2" xfId="6908"/>
    <cellStyle name="Normal 6 2 2 42 2 2" xfId="13415"/>
    <cellStyle name="Normal 6 2 2 42 3" xfId="8686"/>
    <cellStyle name="Normal 6 2 2 42 3 2" xfId="15192"/>
    <cellStyle name="Normal 6 2 2 42 4" xfId="11656"/>
    <cellStyle name="Normal 6 2 2 43" xfId="4663"/>
    <cellStyle name="Normal 6 2 2 43 2" xfId="6909"/>
    <cellStyle name="Normal 6 2 2 43 2 2" xfId="13416"/>
    <cellStyle name="Normal 6 2 2 43 3" xfId="8687"/>
    <cellStyle name="Normal 6 2 2 43 3 2" xfId="15193"/>
    <cellStyle name="Normal 6 2 2 43 4" xfId="11657"/>
    <cellStyle name="Normal 6 2 2 44" xfId="4664"/>
    <cellStyle name="Normal 6 2 2 44 2" xfId="6910"/>
    <cellStyle name="Normal 6 2 2 44 2 2" xfId="13417"/>
    <cellStyle name="Normal 6 2 2 44 3" xfId="8688"/>
    <cellStyle name="Normal 6 2 2 44 3 2" xfId="15194"/>
    <cellStyle name="Normal 6 2 2 44 4" xfId="11658"/>
    <cellStyle name="Normal 6 2 2 45" xfId="4665"/>
    <cellStyle name="Normal 6 2 2 45 2" xfId="6911"/>
    <cellStyle name="Normal 6 2 2 45 2 2" xfId="13418"/>
    <cellStyle name="Normal 6 2 2 45 3" xfId="8689"/>
    <cellStyle name="Normal 6 2 2 45 3 2" xfId="15195"/>
    <cellStyle name="Normal 6 2 2 45 4" xfId="11659"/>
    <cellStyle name="Normal 6 2 2 46" xfId="6872"/>
    <cellStyle name="Normal 6 2 2 46 2" xfId="13379"/>
    <cellStyle name="Normal 6 2 2 47" xfId="8650"/>
    <cellStyle name="Normal 6 2 2 47 2" xfId="15156"/>
    <cellStyle name="Normal 6 2 2 48" xfId="11620"/>
    <cellStyle name="Normal 6 2 2 5" xfId="4666"/>
    <cellStyle name="Normal 6 2 2 5 2" xfId="6912"/>
    <cellStyle name="Normal 6 2 2 5 2 2" xfId="13419"/>
    <cellStyle name="Normal 6 2 2 5 3" xfId="8690"/>
    <cellStyle name="Normal 6 2 2 5 3 2" xfId="15196"/>
    <cellStyle name="Normal 6 2 2 5 4" xfId="11660"/>
    <cellStyle name="Normal 6 2 2 6" xfId="4667"/>
    <cellStyle name="Normal 6 2 2 6 2" xfId="6913"/>
    <cellStyle name="Normal 6 2 2 6 2 2" xfId="13420"/>
    <cellStyle name="Normal 6 2 2 6 3" xfId="8691"/>
    <cellStyle name="Normal 6 2 2 6 3 2" xfId="15197"/>
    <cellStyle name="Normal 6 2 2 6 4" xfId="11661"/>
    <cellStyle name="Normal 6 2 2 7" xfId="4668"/>
    <cellStyle name="Normal 6 2 2 7 2" xfId="6914"/>
    <cellStyle name="Normal 6 2 2 7 2 2" xfId="13421"/>
    <cellStyle name="Normal 6 2 2 7 3" xfId="8692"/>
    <cellStyle name="Normal 6 2 2 7 3 2" xfId="15198"/>
    <cellStyle name="Normal 6 2 2 7 4" xfId="11662"/>
    <cellStyle name="Normal 6 2 2 8" xfId="4669"/>
    <cellStyle name="Normal 6 2 2 8 2" xfId="6915"/>
    <cellStyle name="Normal 6 2 2 8 2 2" xfId="13422"/>
    <cellStyle name="Normal 6 2 2 8 3" xfId="8693"/>
    <cellStyle name="Normal 6 2 2 8 3 2" xfId="15199"/>
    <cellStyle name="Normal 6 2 2 8 4" xfId="11663"/>
    <cellStyle name="Normal 6 2 2 9" xfId="4670"/>
    <cellStyle name="Normal 6 2 2 9 2" xfId="6916"/>
    <cellStyle name="Normal 6 2 2 9 2 2" xfId="13423"/>
    <cellStyle name="Normal 6 2 2 9 3" xfId="8694"/>
    <cellStyle name="Normal 6 2 2 9 3 2" xfId="15200"/>
    <cellStyle name="Normal 6 2 2 9 4" xfId="11664"/>
    <cellStyle name="Normal 6 2 3" xfId="4671"/>
    <cellStyle name="Normal 6 2 3 2" xfId="6917"/>
    <cellStyle name="Normal 6 2 3 2 2" xfId="13424"/>
    <cellStyle name="Normal 6 2 3 3" xfId="8695"/>
    <cellStyle name="Normal 6 2 3 3 2" xfId="15201"/>
    <cellStyle name="Normal 6 2 3 4" xfId="11665"/>
    <cellStyle name="Normal 6 2 4" xfId="4672"/>
    <cellStyle name="Normal 6 2 4 2" xfId="6918"/>
    <cellStyle name="Normal 6 2 4 2 2" xfId="13425"/>
    <cellStyle name="Normal 6 2 4 3" xfId="8696"/>
    <cellStyle name="Normal 6 2 4 3 2" xfId="15202"/>
    <cellStyle name="Normal 6 2 4 4" xfId="11666"/>
    <cellStyle name="Normal 6 2 5" xfId="6871"/>
    <cellStyle name="Normal 6 2 5 2" xfId="13378"/>
    <cellStyle name="Normal 6 2 6" xfId="8649"/>
    <cellStyle name="Normal 6 2 6 2" xfId="15155"/>
    <cellStyle name="Normal 6 2 7" xfId="11619"/>
    <cellStyle name="Normal 6 3" xfId="4673"/>
    <cellStyle name="Normal 6 3 2" xfId="4674"/>
    <cellStyle name="Normal 6 3 2 10" xfId="4675"/>
    <cellStyle name="Normal 6 3 2 10 2" xfId="6921"/>
    <cellStyle name="Normal 6 3 2 10 2 2" xfId="13428"/>
    <cellStyle name="Normal 6 3 2 10 3" xfId="8699"/>
    <cellStyle name="Normal 6 3 2 10 3 2" xfId="15205"/>
    <cellStyle name="Normal 6 3 2 10 4" xfId="11669"/>
    <cellStyle name="Normal 6 3 2 11" xfId="4676"/>
    <cellStyle name="Normal 6 3 2 11 2" xfId="6922"/>
    <cellStyle name="Normal 6 3 2 11 2 2" xfId="13429"/>
    <cellStyle name="Normal 6 3 2 11 3" xfId="8700"/>
    <cellStyle name="Normal 6 3 2 11 3 2" xfId="15206"/>
    <cellStyle name="Normal 6 3 2 11 4" xfId="11670"/>
    <cellStyle name="Normal 6 3 2 12" xfId="4677"/>
    <cellStyle name="Normal 6 3 2 12 2" xfId="6923"/>
    <cellStyle name="Normal 6 3 2 12 2 2" xfId="13430"/>
    <cellStyle name="Normal 6 3 2 12 3" xfId="8701"/>
    <cellStyle name="Normal 6 3 2 12 3 2" xfId="15207"/>
    <cellStyle name="Normal 6 3 2 12 4" xfId="11671"/>
    <cellStyle name="Normal 6 3 2 13" xfId="4678"/>
    <cellStyle name="Normal 6 3 2 13 2" xfId="6924"/>
    <cellStyle name="Normal 6 3 2 13 2 2" xfId="13431"/>
    <cellStyle name="Normal 6 3 2 13 3" xfId="8702"/>
    <cellStyle name="Normal 6 3 2 13 3 2" xfId="15208"/>
    <cellStyle name="Normal 6 3 2 13 4" xfId="11672"/>
    <cellStyle name="Normal 6 3 2 14" xfId="4679"/>
    <cellStyle name="Normal 6 3 2 14 2" xfId="6925"/>
    <cellStyle name="Normal 6 3 2 14 2 2" xfId="13432"/>
    <cellStyle name="Normal 6 3 2 14 3" xfId="8703"/>
    <cellStyle name="Normal 6 3 2 14 3 2" xfId="15209"/>
    <cellStyle name="Normal 6 3 2 14 4" xfId="11673"/>
    <cellStyle name="Normal 6 3 2 15" xfId="4680"/>
    <cellStyle name="Normal 6 3 2 15 2" xfId="6926"/>
    <cellStyle name="Normal 6 3 2 15 2 2" xfId="13433"/>
    <cellStyle name="Normal 6 3 2 15 3" xfId="8704"/>
    <cellStyle name="Normal 6 3 2 15 3 2" xfId="15210"/>
    <cellStyle name="Normal 6 3 2 15 4" xfId="11674"/>
    <cellStyle name="Normal 6 3 2 16" xfId="4681"/>
    <cellStyle name="Normal 6 3 2 16 2" xfId="6927"/>
    <cellStyle name="Normal 6 3 2 16 2 2" xfId="13434"/>
    <cellStyle name="Normal 6 3 2 16 3" xfId="8705"/>
    <cellStyle name="Normal 6 3 2 16 3 2" xfId="15211"/>
    <cellStyle name="Normal 6 3 2 16 4" xfId="11675"/>
    <cellStyle name="Normal 6 3 2 17" xfId="4682"/>
    <cellStyle name="Normal 6 3 2 17 2" xfId="6928"/>
    <cellStyle name="Normal 6 3 2 17 2 2" xfId="13435"/>
    <cellStyle name="Normal 6 3 2 17 3" xfId="8706"/>
    <cellStyle name="Normal 6 3 2 17 3 2" xfId="15212"/>
    <cellStyle name="Normal 6 3 2 17 4" xfId="11676"/>
    <cellStyle name="Normal 6 3 2 18" xfId="4683"/>
    <cellStyle name="Normal 6 3 2 18 2" xfId="6929"/>
    <cellStyle name="Normal 6 3 2 18 2 2" xfId="13436"/>
    <cellStyle name="Normal 6 3 2 18 3" xfId="8707"/>
    <cellStyle name="Normal 6 3 2 18 3 2" xfId="15213"/>
    <cellStyle name="Normal 6 3 2 18 4" xfId="11677"/>
    <cellStyle name="Normal 6 3 2 19" xfId="4684"/>
    <cellStyle name="Normal 6 3 2 19 2" xfId="6930"/>
    <cellStyle name="Normal 6 3 2 19 2 2" xfId="13437"/>
    <cellStyle name="Normal 6 3 2 19 3" xfId="8708"/>
    <cellStyle name="Normal 6 3 2 19 3 2" xfId="15214"/>
    <cellStyle name="Normal 6 3 2 19 4" xfId="11678"/>
    <cellStyle name="Normal 6 3 2 2" xfId="4685"/>
    <cellStyle name="Normal 6 3 2 2 2" xfId="6931"/>
    <cellStyle name="Normal 6 3 2 2 2 2" xfId="13438"/>
    <cellStyle name="Normal 6 3 2 2 3" xfId="8709"/>
    <cellStyle name="Normal 6 3 2 2 3 2" xfId="15215"/>
    <cellStyle name="Normal 6 3 2 2 4" xfId="11679"/>
    <cellStyle name="Normal 6 3 2 20" xfId="4686"/>
    <cellStyle name="Normal 6 3 2 20 2" xfId="6932"/>
    <cellStyle name="Normal 6 3 2 20 2 2" xfId="13439"/>
    <cellStyle name="Normal 6 3 2 20 3" xfId="8710"/>
    <cellStyle name="Normal 6 3 2 20 3 2" xfId="15216"/>
    <cellStyle name="Normal 6 3 2 20 4" xfId="11680"/>
    <cellStyle name="Normal 6 3 2 21" xfId="4687"/>
    <cellStyle name="Normal 6 3 2 21 2" xfId="6933"/>
    <cellStyle name="Normal 6 3 2 21 2 2" xfId="13440"/>
    <cellStyle name="Normal 6 3 2 21 3" xfId="8711"/>
    <cellStyle name="Normal 6 3 2 21 3 2" xfId="15217"/>
    <cellStyle name="Normal 6 3 2 21 4" xfId="11681"/>
    <cellStyle name="Normal 6 3 2 22" xfId="4688"/>
    <cellStyle name="Normal 6 3 2 22 2" xfId="6934"/>
    <cellStyle name="Normal 6 3 2 22 2 2" xfId="13441"/>
    <cellStyle name="Normal 6 3 2 22 3" xfId="8712"/>
    <cellStyle name="Normal 6 3 2 22 3 2" xfId="15218"/>
    <cellStyle name="Normal 6 3 2 22 4" xfId="11682"/>
    <cellStyle name="Normal 6 3 2 23" xfId="4689"/>
    <cellStyle name="Normal 6 3 2 23 2" xfId="6935"/>
    <cellStyle name="Normal 6 3 2 23 2 2" xfId="13442"/>
    <cellStyle name="Normal 6 3 2 23 3" xfId="8713"/>
    <cellStyle name="Normal 6 3 2 23 3 2" xfId="15219"/>
    <cellStyle name="Normal 6 3 2 23 4" xfId="11683"/>
    <cellStyle name="Normal 6 3 2 24" xfId="4690"/>
    <cellStyle name="Normal 6 3 2 24 2" xfId="6936"/>
    <cellStyle name="Normal 6 3 2 24 2 2" xfId="13443"/>
    <cellStyle name="Normal 6 3 2 24 3" xfId="8714"/>
    <cellStyle name="Normal 6 3 2 24 3 2" xfId="15220"/>
    <cellStyle name="Normal 6 3 2 24 4" xfId="11684"/>
    <cellStyle name="Normal 6 3 2 25" xfId="4691"/>
    <cellStyle name="Normal 6 3 2 25 2" xfId="6937"/>
    <cellStyle name="Normal 6 3 2 25 2 2" xfId="13444"/>
    <cellStyle name="Normal 6 3 2 25 3" xfId="8715"/>
    <cellStyle name="Normal 6 3 2 25 3 2" xfId="15221"/>
    <cellStyle name="Normal 6 3 2 25 4" xfId="11685"/>
    <cellStyle name="Normal 6 3 2 26" xfId="4692"/>
    <cellStyle name="Normal 6 3 2 26 2" xfId="6938"/>
    <cellStyle name="Normal 6 3 2 26 2 2" xfId="13445"/>
    <cellStyle name="Normal 6 3 2 26 3" xfId="8716"/>
    <cellStyle name="Normal 6 3 2 26 3 2" xfId="15222"/>
    <cellStyle name="Normal 6 3 2 26 4" xfId="11686"/>
    <cellStyle name="Normal 6 3 2 27" xfId="4693"/>
    <cellStyle name="Normal 6 3 2 27 2" xfId="6939"/>
    <cellStyle name="Normal 6 3 2 27 2 2" xfId="13446"/>
    <cellStyle name="Normal 6 3 2 27 3" xfId="8717"/>
    <cellStyle name="Normal 6 3 2 27 3 2" xfId="15223"/>
    <cellStyle name="Normal 6 3 2 27 4" xfId="11687"/>
    <cellStyle name="Normal 6 3 2 28" xfId="4694"/>
    <cellStyle name="Normal 6 3 2 28 2" xfId="6940"/>
    <cellStyle name="Normal 6 3 2 28 2 2" xfId="13447"/>
    <cellStyle name="Normal 6 3 2 28 3" xfId="8718"/>
    <cellStyle name="Normal 6 3 2 28 3 2" xfId="15224"/>
    <cellStyle name="Normal 6 3 2 28 4" xfId="11688"/>
    <cellStyle name="Normal 6 3 2 29" xfId="4695"/>
    <cellStyle name="Normal 6 3 2 29 2" xfId="6941"/>
    <cellStyle name="Normal 6 3 2 29 2 2" xfId="13448"/>
    <cellStyle name="Normal 6 3 2 29 3" xfId="8719"/>
    <cellStyle name="Normal 6 3 2 29 3 2" xfId="15225"/>
    <cellStyle name="Normal 6 3 2 29 4" xfId="11689"/>
    <cellStyle name="Normal 6 3 2 3" xfId="4696"/>
    <cellStyle name="Normal 6 3 2 3 2" xfId="6942"/>
    <cellStyle name="Normal 6 3 2 3 2 2" xfId="13449"/>
    <cellStyle name="Normal 6 3 2 3 3" xfId="8720"/>
    <cellStyle name="Normal 6 3 2 3 3 2" xfId="15226"/>
    <cellStyle name="Normal 6 3 2 3 4" xfId="11690"/>
    <cellStyle name="Normal 6 3 2 30" xfId="4697"/>
    <cellStyle name="Normal 6 3 2 30 2" xfId="6943"/>
    <cellStyle name="Normal 6 3 2 30 2 2" xfId="13450"/>
    <cellStyle name="Normal 6 3 2 30 3" xfId="8721"/>
    <cellStyle name="Normal 6 3 2 30 3 2" xfId="15227"/>
    <cellStyle name="Normal 6 3 2 30 4" xfId="11691"/>
    <cellStyle name="Normal 6 3 2 31" xfId="4698"/>
    <cellStyle name="Normal 6 3 2 31 2" xfId="6944"/>
    <cellStyle name="Normal 6 3 2 31 2 2" xfId="13451"/>
    <cellStyle name="Normal 6 3 2 31 3" xfId="8722"/>
    <cellStyle name="Normal 6 3 2 31 3 2" xfId="15228"/>
    <cellStyle name="Normal 6 3 2 31 4" xfId="11692"/>
    <cellStyle name="Normal 6 3 2 32" xfId="4699"/>
    <cellStyle name="Normal 6 3 2 32 2" xfId="6945"/>
    <cellStyle name="Normal 6 3 2 32 2 2" xfId="13452"/>
    <cellStyle name="Normal 6 3 2 32 3" xfId="8723"/>
    <cellStyle name="Normal 6 3 2 32 3 2" xfId="15229"/>
    <cellStyle name="Normal 6 3 2 32 4" xfId="11693"/>
    <cellStyle name="Normal 6 3 2 33" xfId="4700"/>
    <cellStyle name="Normal 6 3 2 33 2" xfId="6946"/>
    <cellStyle name="Normal 6 3 2 33 2 2" xfId="13453"/>
    <cellStyle name="Normal 6 3 2 33 3" xfId="8724"/>
    <cellStyle name="Normal 6 3 2 33 3 2" xfId="15230"/>
    <cellStyle name="Normal 6 3 2 33 4" xfId="11694"/>
    <cellStyle name="Normal 6 3 2 34" xfId="4701"/>
    <cellStyle name="Normal 6 3 2 34 2" xfId="6947"/>
    <cellStyle name="Normal 6 3 2 34 2 2" xfId="13454"/>
    <cellStyle name="Normal 6 3 2 34 3" xfId="8725"/>
    <cellStyle name="Normal 6 3 2 34 3 2" xfId="15231"/>
    <cellStyle name="Normal 6 3 2 34 4" xfId="11695"/>
    <cellStyle name="Normal 6 3 2 35" xfId="4702"/>
    <cellStyle name="Normal 6 3 2 35 2" xfId="6948"/>
    <cellStyle name="Normal 6 3 2 35 2 2" xfId="13455"/>
    <cellStyle name="Normal 6 3 2 35 3" xfId="8726"/>
    <cellStyle name="Normal 6 3 2 35 3 2" xfId="15232"/>
    <cellStyle name="Normal 6 3 2 35 4" xfId="11696"/>
    <cellStyle name="Normal 6 3 2 36" xfId="4703"/>
    <cellStyle name="Normal 6 3 2 36 2" xfId="6949"/>
    <cellStyle name="Normal 6 3 2 36 2 2" xfId="13456"/>
    <cellStyle name="Normal 6 3 2 36 3" xfId="8727"/>
    <cellStyle name="Normal 6 3 2 36 3 2" xfId="15233"/>
    <cellStyle name="Normal 6 3 2 36 4" xfId="11697"/>
    <cellStyle name="Normal 6 3 2 37" xfId="4704"/>
    <cellStyle name="Normal 6 3 2 37 2" xfId="6950"/>
    <cellStyle name="Normal 6 3 2 37 2 2" xfId="13457"/>
    <cellStyle name="Normal 6 3 2 37 3" xfId="8728"/>
    <cellStyle name="Normal 6 3 2 37 3 2" xfId="15234"/>
    <cellStyle name="Normal 6 3 2 37 4" xfId="11698"/>
    <cellStyle name="Normal 6 3 2 38" xfId="4705"/>
    <cellStyle name="Normal 6 3 2 38 2" xfId="6951"/>
    <cellStyle name="Normal 6 3 2 38 2 2" xfId="13458"/>
    <cellStyle name="Normal 6 3 2 38 3" xfId="8729"/>
    <cellStyle name="Normal 6 3 2 38 3 2" xfId="15235"/>
    <cellStyle name="Normal 6 3 2 38 4" xfId="11699"/>
    <cellStyle name="Normal 6 3 2 39" xfId="4706"/>
    <cellStyle name="Normal 6 3 2 39 2" xfId="6952"/>
    <cellStyle name="Normal 6 3 2 39 2 2" xfId="13459"/>
    <cellStyle name="Normal 6 3 2 39 3" xfId="8730"/>
    <cellStyle name="Normal 6 3 2 39 3 2" xfId="15236"/>
    <cellStyle name="Normal 6 3 2 39 4" xfId="11700"/>
    <cellStyle name="Normal 6 3 2 4" xfId="4707"/>
    <cellStyle name="Normal 6 3 2 4 2" xfId="6953"/>
    <cellStyle name="Normal 6 3 2 4 2 2" xfId="13460"/>
    <cellStyle name="Normal 6 3 2 4 3" xfId="8731"/>
    <cellStyle name="Normal 6 3 2 4 3 2" xfId="15237"/>
    <cellStyle name="Normal 6 3 2 4 4" xfId="11701"/>
    <cellStyle name="Normal 6 3 2 40" xfId="4708"/>
    <cellStyle name="Normal 6 3 2 40 2" xfId="6954"/>
    <cellStyle name="Normal 6 3 2 40 2 2" xfId="13461"/>
    <cellStyle name="Normal 6 3 2 40 3" xfId="8732"/>
    <cellStyle name="Normal 6 3 2 40 3 2" xfId="15238"/>
    <cellStyle name="Normal 6 3 2 40 4" xfId="11702"/>
    <cellStyle name="Normal 6 3 2 41" xfId="4709"/>
    <cellStyle name="Normal 6 3 2 41 2" xfId="6955"/>
    <cellStyle name="Normal 6 3 2 41 2 2" xfId="13462"/>
    <cellStyle name="Normal 6 3 2 41 3" xfId="8733"/>
    <cellStyle name="Normal 6 3 2 41 3 2" xfId="15239"/>
    <cellStyle name="Normal 6 3 2 41 4" xfId="11703"/>
    <cellStyle name="Normal 6 3 2 42" xfId="4710"/>
    <cellStyle name="Normal 6 3 2 42 2" xfId="6956"/>
    <cellStyle name="Normal 6 3 2 42 2 2" xfId="13463"/>
    <cellStyle name="Normal 6 3 2 42 3" xfId="8734"/>
    <cellStyle name="Normal 6 3 2 42 3 2" xfId="15240"/>
    <cellStyle name="Normal 6 3 2 42 4" xfId="11704"/>
    <cellStyle name="Normal 6 3 2 43" xfId="4711"/>
    <cellStyle name="Normal 6 3 2 43 2" xfId="6957"/>
    <cellStyle name="Normal 6 3 2 43 2 2" xfId="13464"/>
    <cellStyle name="Normal 6 3 2 43 3" xfId="8735"/>
    <cellStyle name="Normal 6 3 2 43 3 2" xfId="15241"/>
    <cellStyle name="Normal 6 3 2 43 4" xfId="11705"/>
    <cellStyle name="Normal 6 3 2 44" xfId="4712"/>
    <cellStyle name="Normal 6 3 2 44 2" xfId="6958"/>
    <cellStyle name="Normal 6 3 2 44 2 2" xfId="13465"/>
    <cellStyle name="Normal 6 3 2 44 3" xfId="8736"/>
    <cellStyle name="Normal 6 3 2 44 3 2" xfId="15242"/>
    <cellStyle name="Normal 6 3 2 44 4" xfId="11706"/>
    <cellStyle name="Normal 6 3 2 45" xfId="4713"/>
    <cellStyle name="Normal 6 3 2 45 2" xfId="6959"/>
    <cellStyle name="Normal 6 3 2 45 2 2" xfId="13466"/>
    <cellStyle name="Normal 6 3 2 45 3" xfId="8737"/>
    <cellStyle name="Normal 6 3 2 45 3 2" xfId="15243"/>
    <cellStyle name="Normal 6 3 2 45 4" xfId="11707"/>
    <cellStyle name="Normal 6 3 2 46" xfId="6920"/>
    <cellStyle name="Normal 6 3 2 46 2" xfId="13427"/>
    <cellStyle name="Normal 6 3 2 47" xfId="8698"/>
    <cellStyle name="Normal 6 3 2 47 2" xfId="15204"/>
    <cellStyle name="Normal 6 3 2 48" xfId="11668"/>
    <cellStyle name="Normal 6 3 2 5" xfId="4714"/>
    <cellStyle name="Normal 6 3 2 5 2" xfId="6960"/>
    <cellStyle name="Normal 6 3 2 5 2 2" xfId="13467"/>
    <cellStyle name="Normal 6 3 2 5 3" xfId="8738"/>
    <cellStyle name="Normal 6 3 2 5 3 2" xfId="15244"/>
    <cellStyle name="Normal 6 3 2 5 4" xfId="11708"/>
    <cellStyle name="Normal 6 3 2 6" xfId="4715"/>
    <cellStyle name="Normal 6 3 2 6 2" xfId="6961"/>
    <cellStyle name="Normal 6 3 2 6 2 2" xfId="13468"/>
    <cellStyle name="Normal 6 3 2 6 3" xfId="8739"/>
    <cellStyle name="Normal 6 3 2 6 3 2" xfId="15245"/>
    <cellStyle name="Normal 6 3 2 6 4" xfId="11709"/>
    <cellStyle name="Normal 6 3 2 7" xfId="4716"/>
    <cellStyle name="Normal 6 3 2 7 2" xfId="6962"/>
    <cellStyle name="Normal 6 3 2 7 2 2" xfId="13469"/>
    <cellStyle name="Normal 6 3 2 7 3" xfId="8740"/>
    <cellStyle name="Normal 6 3 2 7 3 2" xfId="15246"/>
    <cellStyle name="Normal 6 3 2 7 4" xfId="11710"/>
    <cellStyle name="Normal 6 3 2 8" xfId="4717"/>
    <cellStyle name="Normal 6 3 2 8 2" xfId="6963"/>
    <cellStyle name="Normal 6 3 2 8 2 2" xfId="13470"/>
    <cellStyle name="Normal 6 3 2 8 3" xfId="8741"/>
    <cellStyle name="Normal 6 3 2 8 3 2" xfId="15247"/>
    <cellStyle name="Normal 6 3 2 8 4" xfId="11711"/>
    <cellStyle name="Normal 6 3 2 9" xfId="4718"/>
    <cellStyle name="Normal 6 3 2 9 2" xfId="6964"/>
    <cellStyle name="Normal 6 3 2 9 2 2" xfId="13471"/>
    <cellStyle name="Normal 6 3 2 9 3" xfId="8742"/>
    <cellStyle name="Normal 6 3 2 9 3 2" xfId="15248"/>
    <cellStyle name="Normal 6 3 2 9 4" xfId="11712"/>
    <cellStyle name="Normal 6 3 3" xfId="4719"/>
    <cellStyle name="Normal 6 3 3 2" xfId="6965"/>
    <cellStyle name="Normal 6 3 3 2 2" xfId="13472"/>
    <cellStyle name="Normal 6 3 3 3" xfId="8743"/>
    <cellStyle name="Normal 6 3 3 3 2" xfId="15249"/>
    <cellStyle name="Normal 6 3 3 4" xfId="11713"/>
    <cellStyle name="Normal 6 3 4" xfId="4720"/>
    <cellStyle name="Normal 6 3 4 2" xfId="6966"/>
    <cellStyle name="Normal 6 3 4 2 2" xfId="13473"/>
    <cellStyle name="Normal 6 3 4 3" xfId="8744"/>
    <cellStyle name="Normal 6 3 4 3 2" xfId="15250"/>
    <cellStyle name="Normal 6 3 4 4" xfId="11714"/>
    <cellStyle name="Normal 6 3 5" xfId="6919"/>
    <cellStyle name="Normal 6 3 5 2" xfId="13426"/>
    <cellStyle name="Normal 6 3 6" xfId="8697"/>
    <cellStyle name="Normal 6 3 6 2" xfId="15203"/>
    <cellStyle name="Normal 6 3 7" xfId="11667"/>
    <cellStyle name="Normal 6 4" xfId="4721"/>
    <cellStyle name="Normal 6 4 10" xfId="4722"/>
    <cellStyle name="Normal 6 4 10 2" xfId="6968"/>
    <cellStyle name="Normal 6 4 10 2 2" xfId="13475"/>
    <cellStyle name="Normal 6 4 10 3" xfId="8746"/>
    <cellStyle name="Normal 6 4 10 3 2" xfId="15252"/>
    <cellStyle name="Normal 6 4 10 4" xfId="11716"/>
    <cellStyle name="Normal 6 4 11" xfId="4723"/>
    <cellStyle name="Normal 6 4 11 2" xfId="6969"/>
    <cellStyle name="Normal 6 4 11 2 2" xfId="13476"/>
    <cellStyle name="Normal 6 4 11 3" xfId="8747"/>
    <cellStyle name="Normal 6 4 11 3 2" xfId="15253"/>
    <cellStyle name="Normal 6 4 11 4" xfId="11717"/>
    <cellStyle name="Normal 6 4 12" xfId="4724"/>
    <cellStyle name="Normal 6 4 12 2" xfId="6970"/>
    <cellStyle name="Normal 6 4 12 2 2" xfId="13477"/>
    <cellStyle name="Normal 6 4 12 3" xfId="8748"/>
    <cellStyle name="Normal 6 4 12 3 2" xfId="15254"/>
    <cellStyle name="Normal 6 4 12 4" xfId="11718"/>
    <cellStyle name="Normal 6 4 13" xfId="4725"/>
    <cellStyle name="Normal 6 4 13 2" xfId="6971"/>
    <cellStyle name="Normal 6 4 13 2 2" xfId="13478"/>
    <cellStyle name="Normal 6 4 13 3" xfId="8749"/>
    <cellStyle name="Normal 6 4 13 3 2" xfId="15255"/>
    <cellStyle name="Normal 6 4 13 4" xfId="11719"/>
    <cellStyle name="Normal 6 4 14" xfId="4726"/>
    <cellStyle name="Normal 6 4 14 2" xfId="6972"/>
    <cellStyle name="Normal 6 4 14 2 2" xfId="13479"/>
    <cellStyle name="Normal 6 4 14 3" xfId="8750"/>
    <cellStyle name="Normal 6 4 14 3 2" xfId="15256"/>
    <cellStyle name="Normal 6 4 14 4" xfId="11720"/>
    <cellStyle name="Normal 6 4 15" xfId="4727"/>
    <cellStyle name="Normal 6 4 15 2" xfId="6973"/>
    <cellStyle name="Normal 6 4 15 2 2" xfId="13480"/>
    <cellStyle name="Normal 6 4 15 3" xfId="8751"/>
    <cellStyle name="Normal 6 4 15 3 2" xfId="15257"/>
    <cellStyle name="Normal 6 4 15 4" xfId="11721"/>
    <cellStyle name="Normal 6 4 16" xfId="4728"/>
    <cellStyle name="Normal 6 4 16 2" xfId="6974"/>
    <cellStyle name="Normal 6 4 16 2 2" xfId="13481"/>
    <cellStyle name="Normal 6 4 16 3" xfId="8752"/>
    <cellStyle name="Normal 6 4 16 3 2" xfId="15258"/>
    <cellStyle name="Normal 6 4 16 4" xfId="11722"/>
    <cellStyle name="Normal 6 4 17" xfId="4729"/>
    <cellStyle name="Normal 6 4 17 2" xfId="6975"/>
    <cellStyle name="Normal 6 4 17 2 2" xfId="13482"/>
    <cellStyle name="Normal 6 4 17 3" xfId="8753"/>
    <cellStyle name="Normal 6 4 17 3 2" xfId="15259"/>
    <cellStyle name="Normal 6 4 17 4" xfId="11723"/>
    <cellStyle name="Normal 6 4 18" xfId="4730"/>
    <cellStyle name="Normal 6 4 18 2" xfId="6976"/>
    <cellStyle name="Normal 6 4 18 2 2" xfId="13483"/>
    <cellStyle name="Normal 6 4 18 3" xfId="8754"/>
    <cellStyle name="Normal 6 4 18 3 2" xfId="15260"/>
    <cellStyle name="Normal 6 4 18 4" xfId="11724"/>
    <cellStyle name="Normal 6 4 19" xfId="4731"/>
    <cellStyle name="Normal 6 4 19 2" xfId="6977"/>
    <cellStyle name="Normal 6 4 19 2 2" xfId="13484"/>
    <cellStyle name="Normal 6 4 19 3" xfId="8755"/>
    <cellStyle name="Normal 6 4 19 3 2" xfId="15261"/>
    <cellStyle name="Normal 6 4 19 4" xfId="11725"/>
    <cellStyle name="Normal 6 4 2" xfId="4732"/>
    <cellStyle name="Normal 6 4 2 2" xfId="6978"/>
    <cellStyle name="Normal 6 4 2 2 2" xfId="13485"/>
    <cellStyle name="Normal 6 4 2 3" xfId="8756"/>
    <cellStyle name="Normal 6 4 2 3 2" xfId="15262"/>
    <cellStyle name="Normal 6 4 2 4" xfId="11726"/>
    <cellStyle name="Normal 6 4 20" xfId="4733"/>
    <cellStyle name="Normal 6 4 20 2" xfId="6979"/>
    <cellStyle name="Normal 6 4 20 2 2" xfId="13486"/>
    <cellStyle name="Normal 6 4 20 3" xfId="8757"/>
    <cellStyle name="Normal 6 4 20 3 2" xfId="15263"/>
    <cellStyle name="Normal 6 4 20 4" xfId="11727"/>
    <cellStyle name="Normal 6 4 21" xfId="4734"/>
    <cellStyle name="Normal 6 4 21 2" xfId="6980"/>
    <cellStyle name="Normal 6 4 21 2 2" xfId="13487"/>
    <cellStyle name="Normal 6 4 21 3" xfId="8758"/>
    <cellStyle name="Normal 6 4 21 3 2" xfId="15264"/>
    <cellStyle name="Normal 6 4 21 4" xfId="11728"/>
    <cellStyle name="Normal 6 4 22" xfId="4735"/>
    <cellStyle name="Normal 6 4 22 2" xfId="6981"/>
    <cellStyle name="Normal 6 4 22 2 2" xfId="13488"/>
    <cellStyle name="Normal 6 4 22 3" xfId="8759"/>
    <cellStyle name="Normal 6 4 22 3 2" xfId="15265"/>
    <cellStyle name="Normal 6 4 22 4" xfId="11729"/>
    <cellStyle name="Normal 6 4 23" xfId="4736"/>
    <cellStyle name="Normal 6 4 23 2" xfId="6982"/>
    <cellStyle name="Normal 6 4 23 2 2" xfId="13489"/>
    <cellStyle name="Normal 6 4 23 3" xfId="8760"/>
    <cellStyle name="Normal 6 4 23 3 2" xfId="15266"/>
    <cellStyle name="Normal 6 4 23 4" xfId="11730"/>
    <cellStyle name="Normal 6 4 24" xfId="4737"/>
    <cellStyle name="Normal 6 4 24 2" xfId="6983"/>
    <cellStyle name="Normal 6 4 24 2 2" xfId="13490"/>
    <cellStyle name="Normal 6 4 24 3" xfId="8761"/>
    <cellStyle name="Normal 6 4 24 3 2" xfId="15267"/>
    <cellStyle name="Normal 6 4 24 4" xfId="11731"/>
    <cellStyle name="Normal 6 4 25" xfId="4738"/>
    <cellStyle name="Normal 6 4 25 2" xfId="6984"/>
    <cellStyle name="Normal 6 4 25 2 2" xfId="13491"/>
    <cellStyle name="Normal 6 4 25 3" xfId="8762"/>
    <cellStyle name="Normal 6 4 25 3 2" xfId="15268"/>
    <cellStyle name="Normal 6 4 25 4" xfId="11732"/>
    <cellStyle name="Normal 6 4 26" xfId="4739"/>
    <cellStyle name="Normal 6 4 26 2" xfId="6985"/>
    <cellStyle name="Normal 6 4 26 2 2" xfId="13492"/>
    <cellStyle name="Normal 6 4 26 3" xfId="8763"/>
    <cellStyle name="Normal 6 4 26 3 2" xfId="15269"/>
    <cellStyle name="Normal 6 4 26 4" xfId="11733"/>
    <cellStyle name="Normal 6 4 27" xfId="4740"/>
    <cellStyle name="Normal 6 4 27 2" xfId="6986"/>
    <cellStyle name="Normal 6 4 27 2 2" xfId="13493"/>
    <cellStyle name="Normal 6 4 27 3" xfId="8764"/>
    <cellStyle name="Normal 6 4 27 3 2" xfId="15270"/>
    <cellStyle name="Normal 6 4 27 4" xfId="11734"/>
    <cellStyle name="Normal 6 4 28" xfId="4741"/>
    <cellStyle name="Normal 6 4 28 2" xfId="6987"/>
    <cellStyle name="Normal 6 4 28 2 2" xfId="13494"/>
    <cellStyle name="Normal 6 4 28 3" xfId="8765"/>
    <cellStyle name="Normal 6 4 28 3 2" xfId="15271"/>
    <cellStyle name="Normal 6 4 28 4" xfId="11735"/>
    <cellStyle name="Normal 6 4 29" xfId="4742"/>
    <cellStyle name="Normal 6 4 29 2" xfId="6988"/>
    <cellStyle name="Normal 6 4 29 2 2" xfId="13495"/>
    <cellStyle name="Normal 6 4 29 3" xfId="8766"/>
    <cellStyle name="Normal 6 4 29 3 2" xfId="15272"/>
    <cellStyle name="Normal 6 4 29 4" xfId="11736"/>
    <cellStyle name="Normal 6 4 3" xfId="4743"/>
    <cellStyle name="Normal 6 4 3 2" xfId="6989"/>
    <cellStyle name="Normal 6 4 3 2 2" xfId="13496"/>
    <cellStyle name="Normal 6 4 3 3" xfId="8767"/>
    <cellStyle name="Normal 6 4 3 3 2" xfId="15273"/>
    <cellStyle name="Normal 6 4 3 4" xfId="11737"/>
    <cellStyle name="Normal 6 4 30" xfId="4744"/>
    <cellStyle name="Normal 6 4 30 2" xfId="6990"/>
    <cellStyle name="Normal 6 4 30 2 2" xfId="13497"/>
    <cellStyle name="Normal 6 4 30 3" xfId="8768"/>
    <cellStyle name="Normal 6 4 30 3 2" xfId="15274"/>
    <cellStyle name="Normal 6 4 30 4" xfId="11738"/>
    <cellStyle name="Normal 6 4 31" xfId="4745"/>
    <cellStyle name="Normal 6 4 31 2" xfId="6991"/>
    <cellStyle name="Normal 6 4 31 2 2" xfId="13498"/>
    <cellStyle name="Normal 6 4 31 3" xfId="8769"/>
    <cellStyle name="Normal 6 4 31 3 2" xfId="15275"/>
    <cellStyle name="Normal 6 4 31 4" xfId="11739"/>
    <cellStyle name="Normal 6 4 32" xfId="4746"/>
    <cellStyle name="Normal 6 4 32 2" xfId="6992"/>
    <cellStyle name="Normal 6 4 32 2 2" xfId="13499"/>
    <cellStyle name="Normal 6 4 32 3" xfId="8770"/>
    <cellStyle name="Normal 6 4 32 3 2" xfId="15276"/>
    <cellStyle name="Normal 6 4 32 4" xfId="11740"/>
    <cellStyle name="Normal 6 4 33" xfId="4747"/>
    <cellStyle name="Normal 6 4 33 2" xfId="6993"/>
    <cellStyle name="Normal 6 4 33 2 2" xfId="13500"/>
    <cellStyle name="Normal 6 4 33 3" xfId="8771"/>
    <cellStyle name="Normal 6 4 33 3 2" xfId="15277"/>
    <cellStyle name="Normal 6 4 33 4" xfId="11741"/>
    <cellStyle name="Normal 6 4 34" xfId="4748"/>
    <cellStyle name="Normal 6 4 34 2" xfId="6994"/>
    <cellStyle name="Normal 6 4 34 2 2" xfId="13501"/>
    <cellStyle name="Normal 6 4 34 3" xfId="8772"/>
    <cellStyle name="Normal 6 4 34 3 2" xfId="15278"/>
    <cellStyle name="Normal 6 4 34 4" xfId="11742"/>
    <cellStyle name="Normal 6 4 35" xfId="4749"/>
    <cellStyle name="Normal 6 4 35 2" xfId="6995"/>
    <cellStyle name="Normal 6 4 35 2 2" xfId="13502"/>
    <cellStyle name="Normal 6 4 35 3" xfId="8773"/>
    <cellStyle name="Normal 6 4 35 3 2" xfId="15279"/>
    <cellStyle name="Normal 6 4 35 4" xfId="11743"/>
    <cellStyle name="Normal 6 4 36" xfId="4750"/>
    <cellStyle name="Normal 6 4 36 2" xfId="6996"/>
    <cellStyle name="Normal 6 4 36 2 2" xfId="13503"/>
    <cellStyle name="Normal 6 4 36 3" xfId="8774"/>
    <cellStyle name="Normal 6 4 36 3 2" xfId="15280"/>
    <cellStyle name="Normal 6 4 36 4" xfId="11744"/>
    <cellStyle name="Normal 6 4 37" xfId="4751"/>
    <cellStyle name="Normal 6 4 37 2" xfId="6997"/>
    <cellStyle name="Normal 6 4 37 2 2" xfId="13504"/>
    <cellStyle name="Normal 6 4 37 3" xfId="8775"/>
    <cellStyle name="Normal 6 4 37 3 2" xfId="15281"/>
    <cellStyle name="Normal 6 4 37 4" xfId="11745"/>
    <cellStyle name="Normal 6 4 38" xfId="4752"/>
    <cellStyle name="Normal 6 4 38 2" xfId="6998"/>
    <cellStyle name="Normal 6 4 38 2 2" xfId="13505"/>
    <cellStyle name="Normal 6 4 38 3" xfId="8776"/>
    <cellStyle name="Normal 6 4 38 3 2" xfId="15282"/>
    <cellStyle name="Normal 6 4 38 4" xfId="11746"/>
    <cellStyle name="Normal 6 4 39" xfId="4753"/>
    <cellStyle name="Normal 6 4 39 2" xfId="6999"/>
    <cellStyle name="Normal 6 4 39 2 2" xfId="13506"/>
    <cellStyle name="Normal 6 4 39 3" xfId="8777"/>
    <cellStyle name="Normal 6 4 39 3 2" xfId="15283"/>
    <cellStyle name="Normal 6 4 39 4" xfId="11747"/>
    <cellStyle name="Normal 6 4 4" xfId="4754"/>
    <cellStyle name="Normal 6 4 4 2" xfId="7000"/>
    <cellStyle name="Normal 6 4 4 2 2" xfId="13507"/>
    <cellStyle name="Normal 6 4 4 3" xfId="8778"/>
    <cellStyle name="Normal 6 4 4 3 2" xfId="15284"/>
    <cellStyle name="Normal 6 4 4 4" xfId="11748"/>
    <cellStyle name="Normal 6 4 40" xfId="4755"/>
    <cellStyle name="Normal 6 4 40 2" xfId="7001"/>
    <cellStyle name="Normal 6 4 40 2 2" xfId="13508"/>
    <cellStyle name="Normal 6 4 40 3" xfId="8779"/>
    <cellStyle name="Normal 6 4 40 3 2" xfId="15285"/>
    <cellStyle name="Normal 6 4 40 4" xfId="11749"/>
    <cellStyle name="Normal 6 4 41" xfId="4756"/>
    <cellStyle name="Normal 6 4 41 2" xfId="7002"/>
    <cellStyle name="Normal 6 4 41 2 2" xfId="13509"/>
    <cellStyle name="Normal 6 4 41 3" xfId="8780"/>
    <cellStyle name="Normal 6 4 41 3 2" xfId="15286"/>
    <cellStyle name="Normal 6 4 41 4" xfId="11750"/>
    <cellStyle name="Normal 6 4 42" xfId="4757"/>
    <cellStyle name="Normal 6 4 42 2" xfId="7003"/>
    <cellStyle name="Normal 6 4 42 2 2" xfId="13510"/>
    <cellStyle name="Normal 6 4 42 3" xfId="8781"/>
    <cellStyle name="Normal 6 4 42 3 2" xfId="15287"/>
    <cellStyle name="Normal 6 4 42 4" xfId="11751"/>
    <cellStyle name="Normal 6 4 43" xfId="4758"/>
    <cellStyle name="Normal 6 4 43 2" xfId="7004"/>
    <cellStyle name="Normal 6 4 43 2 2" xfId="13511"/>
    <cellStyle name="Normal 6 4 43 3" xfId="8782"/>
    <cellStyle name="Normal 6 4 43 3 2" xfId="15288"/>
    <cellStyle name="Normal 6 4 43 4" xfId="11752"/>
    <cellStyle name="Normal 6 4 44" xfId="4759"/>
    <cellStyle name="Normal 6 4 44 2" xfId="7005"/>
    <cellStyle name="Normal 6 4 44 2 2" xfId="13512"/>
    <cellStyle name="Normal 6 4 44 3" xfId="8783"/>
    <cellStyle name="Normal 6 4 44 3 2" xfId="15289"/>
    <cellStyle name="Normal 6 4 44 4" xfId="11753"/>
    <cellStyle name="Normal 6 4 45" xfId="4760"/>
    <cellStyle name="Normal 6 4 45 2" xfId="7006"/>
    <cellStyle name="Normal 6 4 45 2 2" xfId="13513"/>
    <cellStyle name="Normal 6 4 45 3" xfId="8784"/>
    <cellStyle name="Normal 6 4 45 3 2" xfId="15290"/>
    <cellStyle name="Normal 6 4 45 4" xfId="11754"/>
    <cellStyle name="Normal 6 4 46" xfId="6967"/>
    <cellStyle name="Normal 6 4 46 2" xfId="13474"/>
    <cellStyle name="Normal 6 4 47" xfId="8745"/>
    <cellStyle name="Normal 6 4 47 2" xfId="15251"/>
    <cellStyle name="Normal 6 4 48" xfId="11715"/>
    <cellStyle name="Normal 6 4 5" xfId="4761"/>
    <cellStyle name="Normal 6 4 5 2" xfId="7007"/>
    <cellStyle name="Normal 6 4 5 2 2" xfId="13514"/>
    <cellStyle name="Normal 6 4 5 3" xfId="8785"/>
    <cellStyle name="Normal 6 4 5 3 2" xfId="15291"/>
    <cellStyle name="Normal 6 4 5 4" xfId="11755"/>
    <cellStyle name="Normal 6 4 6" xfId="4762"/>
    <cellStyle name="Normal 6 4 6 2" xfId="7008"/>
    <cellStyle name="Normal 6 4 6 2 2" xfId="13515"/>
    <cellStyle name="Normal 6 4 6 3" xfId="8786"/>
    <cellStyle name="Normal 6 4 6 3 2" xfId="15292"/>
    <cellStyle name="Normal 6 4 6 4" xfId="11756"/>
    <cellStyle name="Normal 6 4 7" xfId="4763"/>
    <cellStyle name="Normal 6 4 7 2" xfId="7009"/>
    <cellStyle name="Normal 6 4 7 2 2" xfId="13516"/>
    <cellStyle name="Normal 6 4 7 3" xfId="8787"/>
    <cellStyle name="Normal 6 4 7 3 2" xfId="15293"/>
    <cellStyle name="Normal 6 4 7 4" xfId="11757"/>
    <cellStyle name="Normal 6 4 8" xfId="4764"/>
    <cellStyle name="Normal 6 4 8 2" xfId="7010"/>
    <cellStyle name="Normal 6 4 8 2 2" xfId="13517"/>
    <cellStyle name="Normal 6 4 8 3" xfId="8788"/>
    <cellStyle name="Normal 6 4 8 3 2" xfId="15294"/>
    <cellStyle name="Normal 6 4 8 4" xfId="11758"/>
    <cellStyle name="Normal 6 4 9" xfId="4765"/>
    <cellStyle name="Normal 6 4 9 2" xfId="7011"/>
    <cellStyle name="Normal 6 4 9 2 2" xfId="13518"/>
    <cellStyle name="Normal 6 4 9 3" xfId="8789"/>
    <cellStyle name="Normal 6 4 9 3 2" xfId="15295"/>
    <cellStyle name="Normal 6 4 9 4" xfId="11759"/>
    <cellStyle name="Normal 6 5" xfId="6233"/>
    <cellStyle name="Normal 60" xfId="10912"/>
    <cellStyle name="Normal 60 2" xfId="16774"/>
    <cellStyle name="Normal 61" xfId="10917"/>
    <cellStyle name="Normal 61 2" xfId="16778"/>
    <cellStyle name="Normal 62" xfId="10920"/>
    <cellStyle name="Normal 62 2" xfId="16781"/>
    <cellStyle name="Normal 62 4" xfId="10900"/>
    <cellStyle name="Normal 62 4 2" xfId="16762"/>
    <cellStyle name="Normal 63" xfId="10749"/>
    <cellStyle name="Normal 63 4" xfId="10899"/>
    <cellStyle name="Normal 63 4 2" xfId="16761"/>
    <cellStyle name="Normal 64" xfId="10922"/>
    <cellStyle name="Normal 65" xfId="10926"/>
    <cellStyle name="Normal 7" xfId="4766"/>
    <cellStyle name="Normal 7 1" xfId="10750"/>
    <cellStyle name="Normal 7 2" xfId="9"/>
    <cellStyle name="Normal 7 2 2" xfId="4767"/>
    <cellStyle name="Normal 7 2 2 10" xfId="4768"/>
    <cellStyle name="Normal 7 2 2 10 2" xfId="7014"/>
    <cellStyle name="Normal 7 2 2 10 2 2" xfId="13521"/>
    <cellStyle name="Normal 7 2 2 10 3" xfId="8792"/>
    <cellStyle name="Normal 7 2 2 10 3 2" xfId="15298"/>
    <cellStyle name="Normal 7 2 2 10 4" xfId="11762"/>
    <cellStyle name="Normal 7 2 2 11" xfId="4769"/>
    <cellStyle name="Normal 7 2 2 11 2" xfId="7015"/>
    <cellStyle name="Normal 7 2 2 11 2 2" xfId="13522"/>
    <cellStyle name="Normal 7 2 2 11 3" xfId="8793"/>
    <cellStyle name="Normal 7 2 2 11 3 2" xfId="15299"/>
    <cellStyle name="Normal 7 2 2 11 4" xfId="11763"/>
    <cellStyle name="Normal 7 2 2 12" xfId="4770"/>
    <cellStyle name="Normal 7 2 2 12 2" xfId="7016"/>
    <cellStyle name="Normal 7 2 2 12 2 2" xfId="13523"/>
    <cellStyle name="Normal 7 2 2 12 3" xfId="8794"/>
    <cellStyle name="Normal 7 2 2 12 3 2" xfId="15300"/>
    <cellStyle name="Normal 7 2 2 12 4" xfId="11764"/>
    <cellStyle name="Normal 7 2 2 13" xfId="4771"/>
    <cellStyle name="Normal 7 2 2 13 2" xfId="7017"/>
    <cellStyle name="Normal 7 2 2 13 2 2" xfId="13524"/>
    <cellStyle name="Normal 7 2 2 13 3" xfId="8795"/>
    <cellStyle name="Normal 7 2 2 13 3 2" xfId="15301"/>
    <cellStyle name="Normal 7 2 2 13 4" xfId="11765"/>
    <cellStyle name="Normal 7 2 2 14" xfId="4772"/>
    <cellStyle name="Normal 7 2 2 14 2" xfId="7018"/>
    <cellStyle name="Normal 7 2 2 14 2 2" xfId="13525"/>
    <cellStyle name="Normal 7 2 2 14 3" xfId="8796"/>
    <cellStyle name="Normal 7 2 2 14 3 2" xfId="15302"/>
    <cellStyle name="Normal 7 2 2 14 4" xfId="11766"/>
    <cellStyle name="Normal 7 2 2 15" xfId="4773"/>
    <cellStyle name="Normal 7 2 2 15 2" xfId="7019"/>
    <cellStyle name="Normal 7 2 2 15 2 2" xfId="13526"/>
    <cellStyle name="Normal 7 2 2 15 3" xfId="8797"/>
    <cellStyle name="Normal 7 2 2 15 3 2" xfId="15303"/>
    <cellStyle name="Normal 7 2 2 15 4" xfId="11767"/>
    <cellStyle name="Normal 7 2 2 16" xfId="4774"/>
    <cellStyle name="Normal 7 2 2 16 2" xfId="7020"/>
    <cellStyle name="Normal 7 2 2 16 2 2" xfId="13527"/>
    <cellStyle name="Normal 7 2 2 16 3" xfId="8798"/>
    <cellStyle name="Normal 7 2 2 16 3 2" xfId="15304"/>
    <cellStyle name="Normal 7 2 2 16 4" xfId="11768"/>
    <cellStyle name="Normal 7 2 2 17" xfId="4775"/>
    <cellStyle name="Normal 7 2 2 17 2" xfId="7021"/>
    <cellStyle name="Normal 7 2 2 17 2 2" xfId="13528"/>
    <cellStyle name="Normal 7 2 2 17 3" xfId="8799"/>
    <cellStyle name="Normal 7 2 2 17 3 2" xfId="15305"/>
    <cellStyle name="Normal 7 2 2 17 4" xfId="11769"/>
    <cellStyle name="Normal 7 2 2 18" xfId="4776"/>
    <cellStyle name="Normal 7 2 2 18 2" xfId="7022"/>
    <cellStyle name="Normal 7 2 2 18 2 2" xfId="13529"/>
    <cellStyle name="Normal 7 2 2 18 3" xfId="8800"/>
    <cellStyle name="Normal 7 2 2 18 3 2" xfId="15306"/>
    <cellStyle name="Normal 7 2 2 18 4" xfId="11770"/>
    <cellStyle name="Normal 7 2 2 19" xfId="4777"/>
    <cellStyle name="Normal 7 2 2 19 2" xfId="7023"/>
    <cellStyle name="Normal 7 2 2 19 2 2" xfId="13530"/>
    <cellStyle name="Normal 7 2 2 19 3" xfId="8801"/>
    <cellStyle name="Normal 7 2 2 19 3 2" xfId="15307"/>
    <cellStyle name="Normal 7 2 2 19 4" xfId="11771"/>
    <cellStyle name="Normal 7 2 2 2" xfId="4778"/>
    <cellStyle name="Normal 7 2 2 2 2" xfId="7024"/>
    <cellStyle name="Normal 7 2 2 2 2 2" xfId="13531"/>
    <cellStyle name="Normal 7 2 2 2 3" xfId="8802"/>
    <cellStyle name="Normal 7 2 2 2 3 2" xfId="15308"/>
    <cellStyle name="Normal 7 2 2 2 4" xfId="11772"/>
    <cellStyle name="Normal 7 2 2 20" xfId="4779"/>
    <cellStyle name="Normal 7 2 2 20 2" xfId="7025"/>
    <cellStyle name="Normal 7 2 2 20 2 2" xfId="13532"/>
    <cellStyle name="Normal 7 2 2 20 3" xfId="8803"/>
    <cellStyle name="Normal 7 2 2 20 3 2" xfId="15309"/>
    <cellStyle name="Normal 7 2 2 20 4" xfId="11773"/>
    <cellStyle name="Normal 7 2 2 21" xfId="4780"/>
    <cellStyle name="Normal 7 2 2 21 2" xfId="7026"/>
    <cellStyle name="Normal 7 2 2 21 2 2" xfId="13533"/>
    <cellStyle name="Normal 7 2 2 21 3" xfId="8804"/>
    <cellStyle name="Normal 7 2 2 21 3 2" xfId="15310"/>
    <cellStyle name="Normal 7 2 2 21 4" xfId="11774"/>
    <cellStyle name="Normal 7 2 2 22" xfId="4781"/>
    <cellStyle name="Normal 7 2 2 22 2" xfId="7027"/>
    <cellStyle name="Normal 7 2 2 22 2 2" xfId="13534"/>
    <cellStyle name="Normal 7 2 2 22 3" xfId="8805"/>
    <cellStyle name="Normal 7 2 2 22 3 2" xfId="15311"/>
    <cellStyle name="Normal 7 2 2 22 4" xfId="11775"/>
    <cellStyle name="Normal 7 2 2 23" xfId="4782"/>
    <cellStyle name="Normal 7 2 2 23 2" xfId="7028"/>
    <cellStyle name="Normal 7 2 2 23 2 2" xfId="13535"/>
    <cellStyle name="Normal 7 2 2 23 3" xfId="8806"/>
    <cellStyle name="Normal 7 2 2 23 3 2" xfId="15312"/>
    <cellStyle name="Normal 7 2 2 23 4" xfId="11776"/>
    <cellStyle name="Normal 7 2 2 24" xfId="4783"/>
    <cellStyle name="Normal 7 2 2 24 2" xfId="7029"/>
    <cellStyle name="Normal 7 2 2 24 2 2" xfId="13536"/>
    <cellStyle name="Normal 7 2 2 24 3" xfId="8807"/>
    <cellStyle name="Normal 7 2 2 24 3 2" xfId="15313"/>
    <cellStyle name="Normal 7 2 2 24 4" xfId="11777"/>
    <cellStyle name="Normal 7 2 2 25" xfId="4784"/>
    <cellStyle name="Normal 7 2 2 25 2" xfId="7030"/>
    <cellStyle name="Normal 7 2 2 25 2 2" xfId="13537"/>
    <cellStyle name="Normal 7 2 2 25 3" xfId="8808"/>
    <cellStyle name="Normal 7 2 2 25 3 2" xfId="15314"/>
    <cellStyle name="Normal 7 2 2 25 4" xfId="11778"/>
    <cellStyle name="Normal 7 2 2 26" xfId="4785"/>
    <cellStyle name="Normal 7 2 2 26 2" xfId="7031"/>
    <cellStyle name="Normal 7 2 2 26 2 2" xfId="13538"/>
    <cellStyle name="Normal 7 2 2 26 3" xfId="8809"/>
    <cellStyle name="Normal 7 2 2 26 3 2" xfId="15315"/>
    <cellStyle name="Normal 7 2 2 26 4" xfId="11779"/>
    <cellStyle name="Normal 7 2 2 27" xfId="4786"/>
    <cellStyle name="Normal 7 2 2 27 2" xfId="7032"/>
    <cellStyle name="Normal 7 2 2 27 2 2" xfId="13539"/>
    <cellStyle name="Normal 7 2 2 27 3" xfId="8810"/>
    <cellStyle name="Normal 7 2 2 27 3 2" xfId="15316"/>
    <cellStyle name="Normal 7 2 2 27 4" xfId="11780"/>
    <cellStyle name="Normal 7 2 2 28" xfId="4787"/>
    <cellStyle name="Normal 7 2 2 28 2" xfId="7033"/>
    <cellStyle name="Normal 7 2 2 28 2 2" xfId="13540"/>
    <cellStyle name="Normal 7 2 2 28 3" xfId="8811"/>
    <cellStyle name="Normal 7 2 2 28 3 2" xfId="15317"/>
    <cellStyle name="Normal 7 2 2 28 4" xfId="11781"/>
    <cellStyle name="Normal 7 2 2 29" xfId="4788"/>
    <cellStyle name="Normal 7 2 2 29 2" xfId="7034"/>
    <cellStyle name="Normal 7 2 2 29 2 2" xfId="13541"/>
    <cellStyle name="Normal 7 2 2 29 3" xfId="8812"/>
    <cellStyle name="Normal 7 2 2 29 3 2" xfId="15318"/>
    <cellStyle name="Normal 7 2 2 29 4" xfId="11782"/>
    <cellStyle name="Normal 7 2 2 3" xfId="4789"/>
    <cellStyle name="Normal 7 2 2 3 2" xfId="7035"/>
    <cellStyle name="Normal 7 2 2 3 2 2" xfId="13542"/>
    <cellStyle name="Normal 7 2 2 3 3" xfId="8813"/>
    <cellStyle name="Normal 7 2 2 3 3 2" xfId="15319"/>
    <cellStyle name="Normal 7 2 2 3 4" xfId="11783"/>
    <cellStyle name="Normal 7 2 2 30" xfId="4790"/>
    <cellStyle name="Normal 7 2 2 30 2" xfId="7036"/>
    <cellStyle name="Normal 7 2 2 30 2 2" xfId="13543"/>
    <cellStyle name="Normal 7 2 2 30 3" xfId="8814"/>
    <cellStyle name="Normal 7 2 2 30 3 2" xfId="15320"/>
    <cellStyle name="Normal 7 2 2 30 4" xfId="11784"/>
    <cellStyle name="Normal 7 2 2 31" xfId="4791"/>
    <cellStyle name="Normal 7 2 2 31 2" xfId="7037"/>
    <cellStyle name="Normal 7 2 2 31 2 2" xfId="13544"/>
    <cellStyle name="Normal 7 2 2 31 3" xfId="8815"/>
    <cellStyle name="Normal 7 2 2 31 3 2" xfId="15321"/>
    <cellStyle name="Normal 7 2 2 31 4" xfId="11785"/>
    <cellStyle name="Normal 7 2 2 32" xfId="4792"/>
    <cellStyle name="Normal 7 2 2 32 2" xfId="7038"/>
    <cellStyle name="Normal 7 2 2 32 2 2" xfId="13545"/>
    <cellStyle name="Normal 7 2 2 32 3" xfId="8816"/>
    <cellStyle name="Normal 7 2 2 32 3 2" xfId="15322"/>
    <cellStyle name="Normal 7 2 2 32 4" xfId="11786"/>
    <cellStyle name="Normal 7 2 2 33" xfId="4793"/>
    <cellStyle name="Normal 7 2 2 33 2" xfId="7039"/>
    <cellStyle name="Normal 7 2 2 33 2 2" xfId="13546"/>
    <cellStyle name="Normal 7 2 2 33 3" xfId="8817"/>
    <cellStyle name="Normal 7 2 2 33 3 2" xfId="15323"/>
    <cellStyle name="Normal 7 2 2 33 4" xfId="11787"/>
    <cellStyle name="Normal 7 2 2 34" xfId="4794"/>
    <cellStyle name="Normal 7 2 2 34 2" xfId="7040"/>
    <cellStyle name="Normal 7 2 2 34 2 2" xfId="13547"/>
    <cellStyle name="Normal 7 2 2 34 3" xfId="8818"/>
    <cellStyle name="Normal 7 2 2 34 3 2" xfId="15324"/>
    <cellStyle name="Normal 7 2 2 34 4" xfId="11788"/>
    <cellStyle name="Normal 7 2 2 35" xfId="4795"/>
    <cellStyle name="Normal 7 2 2 35 2" xfId="7041"/>
    <cellStyle name="Normal 7 2 2 35 2 2" xfId="13548"/>
    <cellStyle name="Normal 7 2 2 35 3" xfId="8819"/>
    <cellStyle name="Normal 7 2 2 35 3 2" xfId="15325"/>
    <cellStyle name="Normal 7 2 2 35 4" xfId="11789"/>
    <cellStyle name="Normal 7 2 2 36" xfId="4796"/>
    <cellStyle name="Normal 7 2 2 36 2" xfId="7042"/>
    <cellStyle name="Normal 7 2 2 36 2 2" xfId="13549"/>
    <cellStyle name="Normal 7 2 2 36 3" xfId="8820"/>
    <cellStyle name="Normal 7 2 2 36 3 2" xfId="15326"/>
    <cellStyle name="Normal 7 2 2 36 4" xfId="11790"/>
    <cellStyle name="Normal 7 2 2 37" xfId="4797"/>
    <cellStyle name="Normal 7 2 2 37 2" xfId="7043"/>
    <cellStyle name="Normal 7 2 2 37 2 2" xfId="13550"/>
    <cellStyle name="Normal 7 2 2 37 3" xfId="8821"/>
    <cellStyle name="Normal 7 2 2 37 3 2" xfId="15327"/>
    <cellStyle name="Normal 7 2 2 37 4" xfId="11791"/>
    <cellStyle name="Normal 7 2 2 38" xfId="4798"/>
    <cellStyle name="Normal 7 2 2 38 2" xfId="7044"/>
    <cellStyle name="Normal 7 2 2 38 2 2" xfId="13551"/>
    <cellStyle name="Normal 7 2 2 38 3" xfId="8822"/>
    <cellStyle name="Normal 7 2 2 38 3 2" xfId="15328"/>
    <cellStyle name="Normal 7 2 2 38 4" xfId="11792"/>
    <cellStyle name="Normal 7 2 2 39" xfId="4799"/>
    <cellStyle name="Normal 7 2 2 39 2" xfId="7045"/>
    <cellStyle name="Normal 7 2 2 39 2 2" xfId="13552"/>
    <cellStyle name="Normal 7 2 2 39 3" xfId="8823"/>
    <cellStyle name="Normal 7 2 2 39 3 2" xfId="15329"/>
    <cellStyle name="Normal 7 2 2 39 4" xfId="11793"/>
    <cellStyle name="Normal 7 2 2 4" xfId="4800"/>
    <cellStyle name="Normal 7 2 2 4 2" xfId="7046"/>
    <cellStyle name="Normal 7 2 2 4 2 2" xfId="13553"/>
    <cellStyle name="Normal 7 2 2 4 3" xfId="8824"/>
    <cellStyle name="Normal 7 2 2 4 3 2" xfId="15330"/>
    <cellStyle name="Normal 7 2 2 4 4" xfId="11794"/>
    <cellStyle name="Normal 7 2 2 40" xfId="4801"/>
    <cellStyle name="Normal 7 2 2 40 2" xfId="7047"/>
    <cellStyle name="Normal 7 2 2 40 2 2" xfId="13554"/>
    <cellStyle name="Normal 7 2 2 40 3" xfId="8825"/>
    <cellStyle name="Normal 7 2 2 40 3 2" xfId="15331"/>
    <cellStyle name="Normal 7 2 2 40 4" xfId="11795"/>
    <cellStyle name="Normal 7 2 2 41" xfId="4802"/>
    <cellStyle name="Normal 7 2 2 41 2" xfId="7048"/>
    <cellStyle name="Normal 7 2 2 41 2 2" xfId="13555"/>
    <cellStyle name="Normal 7 2 2 41 3" xfId="8826"/>
    <cellStyle name="Normal 7 2 2 41 3 2" xfId="15332"/>
    <cellStyle name="Normal 7 2 2 41 4" xfId="11796"/>
    <cellStyle name="Normal 7 2 2 42" xfId="4803"/>
    <cellStyle name="Normal 7 2 2 42 2" xfId="7049"/>
    <cellStyle name="Normal 7 2 2 42 2 2" xfId="13556"/>
    <cellStyle name="Normal 7 2 2 42 3" xfId="8827"/>
    <cellStyle name="Normal 7 2 2 42 3 2" xfId="15333"/>
    <cellStyle name="Normal 7 2 2 42 4" xfId="11797"/>
    <cellStyle name="Normal 7 2 2 43" xfId="4804"/>
    <cellStyle name="Normal 7 2 2 43 2" xfId="7050"/>
    <cellStyle name="Normal 7 2 2 43 2 2" xfId="13557"/>
    <cellStyle name="Normal 7 2 2 43 3" xfId="8828"/>
    <cellStyle name="Normal 7 2 2 43 3 2" xfId="15334"/>
    <cellStyle name="Normal 7 2 2 43 4" xfId="11798"/>
    <cellStyle name="Normal 7 2 2 44" xfId="4805"/>
    <cellStyle name="Normal 7 2 2 44 2" xfId="7051"/>
    <cellStyle name="Normal 7 2 2 44 2 2" xfId="13558"/>
    <cellStyle name="Normal 7 2 2 44 3" xfId="8829"/>
    <cellStyle name="Normal 7 2 2 44 3 2" xfId="15335"/>
    <cellStyle name="Normal 7 2 2 44 4" xfId="11799"/>
    <cellStyle name="Normal 7 2 2 45" xfId="4806"/>
    <cellStyle name="Normal 7 2 2 45 2" xfId="7052"/>
    <cellStyle name="Normal 7 2 2 45 2 2" xfId="13559"/>
    <cellStyle name="Normal 7 2 2 45 3" xfId="8830"/>
    <cellStyle name="Normal 7 2 2 45 3 2" xfId="15336"/>
    <cellStyle name="Normal 7 2 2 45 4" xfId="11800"/>
    <cellStyle name="Normal 7 2 2 46" xfId="7013"/>
    <cellStyle name="Normal 7 2 2 46 2" xfId="13520"/>
    <cellStyle name="Normal 7 2 2 47" xfId="8791"/>
    <cellStyle name="Normal 7 2 2 47 2" xfId="15297"/>
    <cellStyle name="Normal 7 2 2 48" xfId="11761"/>
    <cellStyle name="Normal 7 2 2 5" xfId="4807"/>
    <cellStyle name="Normal 7 2 2 5 2" xfId="7053"/>
    <cellStyle name="Normal 7 2 2 5 2 2" xfId="13560"/>
    <cellStyle name="Normal 7 2 2 5 3" xfId="8831"/>
    <cellStyle name="Normal 7 2 2 5 3 2" xfId="15337"/>
    <cellStyle name="Normal 7 2 2 5 4" xfId="11801"/>
    <cellStyle name="Normal 7 2 2 6" xfId="4808"/>
    <cellStyle name="Normal 7 2 2 6 2" xfId="7054"/>
    <cellStyle name="Normal 7 2 2 6 2 2" xfId="13561"/>
    <cellStyle name="Normal 7 2 2 6 3" xfId="8832"/>
    <cellStyle name="Normal 7 2 2 6 3 2" xfId="15338"/>
    <cellStyle name="Normal 7 2 2 6 4" xfId="11802"/>
    <cellStyle name="Normal 7 2 2 7" xfId="4809"/>
    <cellStyle name="Normal 7 2 2 7 2" xfId="7055"/>
    <cellStyle name="Normal 7 2 2 7 2 2" xfId="13562"/>
    <cellStyle name="Normal 7 2 2 7 3" xfId="8833"/>
    <cellStyle name="Normal 7 2 2 7 3 2" xfId="15339"/>
    <cellStyle name="Normal 7 2 2 7 4" xfId="11803"/>
    <cellStyle name="Normal 7 2 2 8" xfId="4810"/>
    <cellStyle name="Normal 7 2 2 8 2" xfId="7056"/>
    <cellStyle name="Normal 7 2 2 8 2 2" xfId="13563"/>
    <cellStyle name="Normal 7 2 2 8 3" xfId="8834"/>
    <cellStyle name="Normal 7 2 2 8 3 2" xfId="15340"/>
    <cellStyle name="Normal 7 2 2 8 4" xfId="11804"/>
    <cellStyle name="Normal 7 2 2 9" xfId="4811"/>
    <cellStyle name="Normal 7 2 2 9 2" xfId="7057"/>
    <cellStyle name="Normal 7 2 2 9 2 2" xfId="13564"/>
    <cellStyle name="Normal 7 2 2 9 3" xfId="8835"/>
    <cellStyle name="Normal 7 2 2 9 3 2" xfId="15341"/>
    <cellStyle name="Normal 7 2 2 9 4" xfId="11805"/>
    <cellStyle name="Normal 7 2 3" xfId="4812"/>
    <cellStyle name="Normal 7 2 3 2" xfId="7058"/>
    <cellStyle name="Normal 7 2 3 2 2" xfId="13565"/>
    <cellStyle name="Normal 7 2 3 3" xfId="8836"/>
    <cellStyle name="Normal 7 2 3 3 2" xfId="15342"/>
    <cellStyle name="Normal 7 2 3 4" xfId="11806"/>
    <cellStyle name="Normal 7 2 4" xfId="4813"/>
    <cellStyle name="Normal 7 2 4 2" xfId="7059"/>
    <cellStyle name="Normal 7 2 4 2 2" xfId="13566"/>
    <cellStyle name="Normal 7 2 4 3" xfId="8837"/>
    <cellStyle name="Normal 7 2 4 3 2" xfId="15343"/>
    <cellStyle name="Normal 7 2 4 4" xfId="11807"/>
    <cellStyle name="Normal 7 2 5" xfId="10751"/>
    <cellStyle name="Normal 7 3" xfId="4814"/>
    <cellStyle name="Normal 7 3 2" xfId="4815"/>
    <cellStyle name="Normal 7 3 2 10" xfId="4816"/>
    <cellStyle name="Normal 7 3 2 10 2" xfId="7062"/>
    <cellStyle name="Normal 7 3 2 10 2 2" xfId="13569"/>
    <cellStyle name="Normal 7 3 2 10 3" xfId="8840"/>
    <cellStyle name="Normal 7 3 2 10 3 2" xfId="15346"/>
    <cellStyle name="Normal 7 3 2 10 4" xfId="11810"/>
    <cellStyle name="Normal 7 3 2 11" xfId="4817"/>
    <cellStyle name="Normal 7 3 2 11 2" xfId="7063"/>
    <cellStyle name="Normal 7 3 2 11 2 2" xfId="13570"/>
    <cellStyle name="Normal 7 3 2 11 3" xfId="8841"/>
    <cellStyle name="Normal 7 3 2 11 3 2" xfId="15347"/>
    <cellStyle name="Normal 7 3 2 11 4" xfId="11811"/>
    <cellStyle name="Normal 7 3 2 12" xfId="4818"/>
    <cellStyle name="Normal 7 3 2 12 2" xfId="7064"/>
    <cellStyle name="Normal 7 3 2 12 2 2" xfId="13571"/>
    <cellStyle name="Normal 7 3 2 12 3" xfId="8842"/>
    <cellStyle name="Normal 7 3 2 12 3 2" xfId="15348"/>
    <cellStyle name="Normal 7 3 2 12 4" xfId="11812"/>
    <cellStyle name="Normal 7 3 2 13" xfId="4819"/>
    <cellStyle name="Normal 7 3 2 13 2" xfId="7065"/>
    <cellStyle name="Normal 7 3 2 13 2 2" xfId="13572"/>
    <cellStyle name="Normal 7 3 2 13 3" xfId="8843"/>
    <cellStyle name="Normal 7 3 2 13 3 2" xfId="15349"/>
    <cellStyle name="Normal 7 3 2 13 4" xfId="11813"/>
    <cellStyle name="Normal 7 3 2 14" xfId="4820"/>
    <cellStyle name="Normal 7 3 2 14 2" xfId="7066"/>
    <cellStyle name="Normal 7 3 2 14 2 2" xfId="13573"/>
    <cellStyle name="Normal 7 3 2 14 3" xfId="8844"/>
    <cellStyle name="Normal 7 3 2 14 3 2" xfId="15350"/>
    <cellStyle name="Normal 7 3 2 14 4" xfId="11814"/>
    <cellStyle name="Normal 7 3 2 15" xfId="4821"/>
    <cellStyle name="Normal 7 3 2 15 2" xfId="7067"/>
    <cellStyle name="Normal 7 3 2 15 2 2" xfId="13574"/>
    <cellStyle name="Normal 7 3 2 15 3" xfId="8845"/>
    <cellStyle name="Normal 7 3 2 15 3 2" xfId="15351"/>
    <cellStyle name="Normal 7 3 2 15 4" xfId="11815"/>
    <cellStyle name="Normal 7 3 2 16" xfId="4822"/>
    <cellStyle name="Normal 7 3 2 16 2" xfId="7068"/>
    <cellStyle name="Normal 7 3 2 16 2 2" xfId="13575"/>
    <cellStyle name="Normal 7 3 2 16 3" xfId="8846"/>
    <cellStyle name="Normal 7 3 2 16 3 2" xfId="15352"/>
    <cellStyle name="Normal 7 3 2 16 4" xfId="11816"/>
    <cellStyle name="Normal 7 3 2 17" xfId="4823"/>
    <cellStyle name="Normal 7 3 2 17 2" xfId="7069"/>
    <cellStyle name="Normal 7 3 2 17 2 2" xfId="13576"/>
    <cellStyle name="Normal 7 3 2 17 3" xfId="8847"/>
    <cellStyle name="Normal 7 3 2 17 3 2" xfId="15353"/>
    <cellStyle name="Normal 7 3 2 17 4" xfId="11817"/>
    <cellStyle name="Normal 7 3 2 18" xfId="4824"/>
    <cellStyle name="Normal 7 3 2 18 2" xfId="7070"/>
    <cellStyle name="Normal 7 3 2 18 2 2" xfId="13577"/>
    <cellStyle name="Normal 7 3 2 18 3" xfId="8848"/>
    <cellStyle name="Normal 7 3 2 18 3 2" xfId="15354"/>
    <cellStyle name="Normal 7 3 2 18 4" xfId="11818"/>
    <cellStyle name="Normal 7 3 2 19" xfId="4825"/>
    <cellStyle name="Normal 7 3 2 19 2" xfId="7071"/>
    <cellStyle name="Normal 7 3 2 19 2 2" xfId="13578"/>
    <cellStyle name="Normal 7 3 2 19 3" xfId="8849"/>
    <cellStyle name="Normal 7 3 2 19 3 2" xfId="15355"/>
    <cellStyle name="Normal 7 3 2 19 4" xfId="11819"/>
    <cellStyle name="Normal 7 3 2 2" xfId="4826"/>
    <cellStyle name="Normal 7 3 2 2 2" xfId="7072"/>
    <cellStyle name="Normal 7 3 2 2 2 2" xfId="13579"/>
    <cellStyle name="Normal 7 3 2 2 3" xfId="8850"/>
    <cellStyle name="Normal 7 3 2 2 3 2" xfId="15356"/>
    <cellStyle name="Normal 7 3 2 2 4" xfId="11820"/>
    <cellStyle name="Normal 7 3 2 20" xfId="4827"/>
    <cellStyle name="Normal 7 3 2 20 2" xfId="7073"/>
    <cellStyle name="Normal 7 3 2 20 2 2" xfId="13580"/>
    <cellStyle name="Normal 7 3 2 20 3" xfId="8851"/>
    <cellStyle name="Normal 7 3 2 20 3 2" xfId="15357"/>
    <cellStyle name="Normal 7 3 2 20 4" xfId="11821"/>
    <cellStyle name="Normal 7 3 2 21" xfId="4828"/>
    <cellStyle name="Normal 7 3 2 21 2" xfId="7074"/>
    <cellStyle name="Normal 7 3 2 21 2 2" xfId="13581"/>
    <cellStyle name="Normal 7 3 2 21 3" xfId="8852"/>
    <cellStyle name="Normal 7 3 2 21 3 2" xfId="15358"/>
    <cellStyle name="Normal 7 3 2 21 4" xfId="11822"/>
    <cellStyle name="Normal 7 3 2 22" xfId="4829"/>
    <cellStyle name="Normal 7 3 2 22 2" xfId="7075"/>
    <cellStyle name="Normal 7 3 2 22 2 2" xfId="13582"/>
    <cellStyle name="Normal 7 3 2 22 3" xfId="8853"/>
    <cellStyle name="Normal 7 3 2 22 3 2" xfId="15359"/>
    <cellStyle name="Normal 7 3 2 22 4" xfId="11823"/>
    <cellStyle name="Normal 7 3 2 23" xfId="4830"/>
    <cellStyle name="Normal 7 3 2 23 2" xfId="7076"/>
    <cellStyle name="Normal 7 3 2 23 2 2" xfId="13583"/>
    <cellStyle name="Normal 7 3 2 23 3" xfId="8854"/>
    <cellStyle name="Normal 7 3 2 23 3 2" xfId="15360"/>
    <cellStyle name="Normal 7 3 2 23 4" xfId="11824"/>
    <cellStyle name="Normal 7 3 2 24" xfId="4831"/>
    <cellStyle name="Normal 7 3 2 24 2" xfId="7077"/>
    <cellStyle name="Normal 7 3 2 24 2 2" xfId="13584"/>
    <cellStyle name="Normal 7 3 2 24 3" xfId="8855"/>
    <cellStyle name="Normal 7 3 2 24 3 2" xfId="15361"/>
    <cellStyle name="Normal 7 3 2 24 4" xfId="11825"/>
    <cellStyle name="Normal 7 3 2 25" xfId="4832"/>
    <cellStyle name="Normal 7 3 2 25 2" xfId="7078"/>
    <cellStyle name="Normal 7 3 2 25 2 2" xfId="13585"/>
    <cellStyle name="Normal 7 3 2 25 3" xfId="8856"/>
    <cellStyle name="Normal 7 3 2 25 3 2" xfId="15362"/>
    <cellStyle name="Normal 7 3 2 25 4" xfId="11826"/>
    <cellStyle name="Normal 7 3 2 26" xfId="4833"/>
    <cellStyle name="Normal 7 3 2 26 2" xfId="7079"/>
    <cellStyle name="Normal 7 3 2 26 2 2" xfId="13586"/>
    <cellStyle name="Normal 7 3 2 26 3" xfId="8857"/>
    <cellStyle name="Normal 7 3 2 26 3 2" xfId="15363"/>
    <cellStyle name="Normal 7 3 2 26 4" xfId="11827"/>
    <cellStyle name="Normal 7 3 2 27" xfId="4834"/>
    <cellStyle name="Normal 7 3 2 27 2" xfId="7080"/>
    <cellStyle name="Normal 7 3 2 27 2 2" xfId="13587"/>
    <cellStyle name="Normal 7 3 2 27 3" xfId="8858"/>
    <cellStyle name="Normal 7 3 2 27 3 2" xfId="15364"/>
    <cellStyle name="Normal 7 3 2 27 4" xfId="11828"/>
    <cellStyle name="Normal 7 3 2 28" xfId="4835"/>
    <cellStyle name="Normal 7 3 2 28 2" xfId="7081"/>
    <cellStyle name="Normal 7 3 2 28 2 2" xfId="13588"/>
    <cellStyle name="Normal 7 3 2 28 3" xfId="8859"/>
    <cellStyle name="Normal 7 3 2 28 3 2" xfId="15365"/>
    <cellStyle name="Normal 7 3 2 28 4" xfId="11829"/>
    <cellStyle name="Normal 7 3 2 29" xfId="4836"/>
    <cellStyle name="Normal 7 3 2 29 2" xfId="7082"/>
    <cellStyle name="Normal 7 3 2 29 2 2" xfId="13589"/>
    <cellStyle name="Normal 7 3 2 29 3" xfId="8860"/>
    <cellStyle name="Normal 7 3 2 29 3 2" xfId="15366"/>
    <cellStyle name="Normal 7 3 2 29 4" xfId="11830"/>
    <cellStyle name="Normal 7 3 2 3" xfId="4837"/>
    <cellStyle name="Normal 7 3 2 3 2" xfId="7083"/>
    <cellStyle name="Normal 7 3 2 3 2 2" xfId="13590"/>
    <cellStyle name="Normal 7 3 2 3 3" xfId="8861"/>
    <cellStyle name="Normal 7 3 2 3 3 2" xfId="15367"/>
    <cellStyle name="Normal 7 3 2 3 4" xfId="11831"/>
    <cellStyle name="Normal 7 3 2 30" xfId="4838"/>
    <cellStyle name="Normal 7 3 2 30 2" xfId="7084"/>
    <cellStyle name="Normal 7 3 2 30 2 2" xfId="13591"/>
    <cellStyle name="Normal 7 3 2 30 3" xfId="8862"/>
    <cellStyle name="Normal 7 3 2 30 3 2" xfId="15368"/>
    <cellStyle name="Normal 7 3 2 30 4" xfId="11832"/>
    <cellStyle name="Normal 7 3 2 31" xfId="4839"/>
    <cellStyle name="Normal 7 3 2 31 2" xfId="7085"/>
    <cellStyle name="Normal 7 3 2 31 2 2" xfId="13592"/>
    <cellStyle name="Normal 7 3 2 31 3" xfId="8863"/>
    <cellStyle name="Normal 7 3 2 31 3 2" xfId="15369"/>
    <cellStyle name="Normal 7 3 2 31 4" xfId="11833"/>
    <cellStyle name="Normal 7 3 2 32" xfId="4840"/>
    <cellStyle name="Normal 7 3 2 32 2" xfId="7086"/>
    <cellStyle name="Normal 7 3 2 32 2 2" xfId="13593"/>
    <cellStyle name="Normal 7 3 2 32 3" xfId="8864"/>
    <cellStyle name="Normal 7 3 2 32 3 2" xfId="15370"/>
    <cellStyle name="Normal 7 3 2 32 4" xfId="11834"/>
    <cellStyle name="Normal 7 3 2 33" xfId="4841"/>
    <cellStyle name="Normal 7 3 2 33 2" xfId="7087"/>
    <cellStyle name="Normal 7 3 2 33 2 2" xfId="13594"/>
    <cellStyle name="Normal 7 3 2 33 3" xfId="8865"/>
    <cellStyle name="Normal 7 3 2 33 3 2" xfId="15371"/>
    <cellStyle name="Normal 7 3 2 33 4" xfId="11835"/>
    <cellStyle name="Normal 7 3 2 34" xfId="4842"/>
    <cellStyle name="Normal 7 3 2 34 2" xfId="7088"/>
    <cellStyle name="Normal 7 3 2 34 2 2" xfId="13595"/>
    <cellStyle name="Normal 7 3 2 34 3" xfId="8866"/>
    <cellStyle name="Normal 7 3 2 34 3 2" xfId="15372"/>
    <cellStyle name="Normal 7 3 2 34 4" xfId="11836"/>
    <cellStyle name="Normal 7 3 2 35" xfId="4843"/>
    <cellStyle name="Normal 7 3 2 35 2" xfId="7089"/>
    <cellStyle name="Normal 7 3 2 35 2 2" xfId="13596"/>
    <cellStyle name="Normal 7 3 2 35 3" xfId="8867"/>
    <cellStyle name="Normal 7 3 2 35 3 2" xfId="15373"/>
    <cellStyle name="Normal 7 3 2 35 4" xfId="11837"/>
    <cellStyle name="Normal 7 3 2 36" xfId="4844"/>
    <cellStyle name="Normal 7 3 2 36 2" xfId="7090"/>
    <cellStyle name="Normal 7 3 2 36 2 2" xfId="13597"/>
    <cellStyle name="Normal 7 3 2 36 3" xfId="8868"/>
    <cellStyle name="Normal 7 3 2 36 3 2" xfId="15374"/>
    <cellStyle name="Normal 7 3 2 36 4" xfId="11838"/>
    <cellStyle name="Normal 7 3 2 37" xfId="4845"/>
    <cellStyle name="Normal 7 3 2 37 2" xfId="7091"/>
    <cellStyle name="Normal 7 3 2 37 2 2" xfId="13598"/>
    <cellStyle name="Normal 7 3 2 37 3" xfId="8869"/>
    <cellStyle name="Normal 7 3 2 37 3 2" xfId="15375"/>
    <cellStyle name="Normal 7 3 2 37 4" xfId="11839"/>
    <cellStyle name="Normal 7 3 2 38" xfId="4846"/>
    <cellStyle name="Normal 7 3 2 38 2" xfId="7092"/>
    <cellStyle name="Normal 7 3 2 38 2 2" xfId="13599"/>
    <cellStyle name="Normal 7 3 2 38 3" xfId="8870"/>
    <cellStyle name="Normal 7 3 2 38 3 2" xfId="15376"/>
    <cellStyle name="Normal 7 3 2 38 4" xfId="11840"/>
    <cellStyle name="Normal 7 3 2 39" xfId="4847"/>
    <cellStyle name="Normal 7 3 2 39 2" xfId="7093"/>
    <cellStyle name="Normal 7 3 2 39 2 2" xfId="13600"/>
    <cellStyle name="Normal 7 3 2 39 3" xfId="8871"/>
    <cellStyle name="Normal 7 3 2 39 3 2" xfId="15377"/>
    <cellStyle name="Normal 7 3 2 39 4" xfId="11841"/>
    <cellStyle name="Normal 7 3 2 4" xfId="4848"/>
    <cellStyle name="Normal 7 3 2 4 2" xfId="7094"/>
    <cellStyle name="Normal 7 3 2 4 2 2" xfId="13601"/>
    <cellStyle name="Normal 7 3 2 4 3" xfId="8872"/>
    <cellStyle name="Normal 7 3 2 4 3 2" xfId="15378"/>
    <cellStyle name="Normal 7 3 2 4 4" xfId="11842"/>
    <cellStyle name="Normal 7 3 2 40" xfId="4849"/>
    <cellStyle name="Normal 7 3 2 40 2" xfId="7095"/>
    <cellStyle name="Normal 7 3 2 40 2 2" xfId="13602"/>
    <cellStyle name="Normal 7 3 2 40 3" xfId="8873"/>
    <cellStyle name="Normal 7 3 2 40 3 2" xfId="15379"/>
    <cellStyle name="Normal 7 3 2 40 4" xfId="11843"/>
    <cellStyle name="Normal 7 3 2 41" xfId="4850"/>
    <cellStyle name="Normal 7 3 2 41 2" xfId="7096"/>
    <cellStyle name="Normal 7 3 2 41 2 2" xfId="13603"/>
    <cellStyle name="Normal 7 3 2 41 3" xfId="8874"/>
    <cellStyle name="Normal 7 3 2 41 3 2" xfId="15380"/>
    <cellStyle name="Normal 7 3 2 41 4" xfId="11844"/>
    <cellStyle name="Normal 7 3 2 42" xfId="4851"/>
    <cellStyle name="Normal 7 3 2 42 2" xfId="7097"/>
    <cellStyle name="Normal 7 3 2 42 2 2" xfId="13604"/>
    <cellStyle name="Normal 7 3 2 42 3" xfId="8875"/>
    <cellStyle name="Normal 7 3 2 42 3 2" xfId="15381"/>
    <cellStyle name="Normal 7 3 2 42 4" xfId="11845"/>
    <cellStyle name="Normal 7 3 2 43" xfId="4852"/>
    <cellStyle name="Normal 7 3 2 43 2" xfId="7098"/>
    <cellStyle name="Normal 7 3 2 43 2 2" xfId="13605"/>
    <cellStyle name="Normal 7 3 2 43 3" xfId="8876"/>
    <cellStyle name="Normal 7 3 2 43 3 2" xfId="15382"/>
    <cellStyle name="Normal 7 3 2 43 4" xfId="11846"/>
    <cellStyle name="Normal 7 3 2 44" xfId="4853"/>
    <cellStyle name="Normal 7 3 2 44 2" xfId="7099"/>
    <cellStyle name="Normal 7 3 2 44 2 2" xfId="13606"/>
    <cellStyle name="Normal 7 3 2 44 3" xfId="8877"/>
    <cellStyle name="Normal 7 3 2 44 3 2" xfId="15383"/>
    <cellStyle name="Normal 7 3 2 44 4" xfId="11847"/>
    <cellStyle name="Normal 7 3 2 45" xfId="4854"/>
    <cellStyle name="Normal 7 3 2 45 2" xfId="7100"/>
    <cellStyle name="Normal 7 3 2 45 2 2" xfId="13607"/>
    <cellStyle name="Normal 7 3 2 45 3" xfId="8878"/>
    <cellStyle name="Normal 7 3 2 45 3 2" xfId="15384"/>
    <cellStyle name="Normal 7 3 2 45 4" xfId="11848"/>
    <cellStyle name="Normal 7 3 2 46" xfId="7061"/>
    <cellStyle name="Normal 7 3 2 46 2" xfId="13568"/>
    <cellStyle name="Normal 7 3 2 47" xfId="8839"/>
    <cellStyle name="Normal 7 3 2 47 2" xfId="15345"/>
    <cellStyle name="Normal 7 3 2 48" xfId="11809"/>
    <cellStyle name="Normal 7 3 2 5" xfId="4855"/>
    <cellStyle name="Normal 7 3 2 5 2" xfId="7101"/>
    <cellStyle name="Normal 7 3 2 5 2 2" xfId="13608"/>
    <cellStyle name="Normal 7 3 2 5 3" xfId="8879"/>
    <cellStyle name="Normal 7 3 2 5 3 2" xfId="15385"/>
    <cellStyle name="Normal 7 3 2 5 4" xfId="11849"/>
    <cellStyle name="Normal 7 3 2 6" xfId="4856"/>
    <cellStyle name="Normal 7 3 2 6 2" xfId="7102"/>
    <cellStyle name="Normal 7 3 2 6 2 2" xfId="13609"/>
    <cellStyle name="Normal 7 3 2 6 3" xfId="8880"/>
    <cellStyle name="Normal 7 3 2 6 3 2" xfId="15386"/>
    <cellStyle name="Normal 7 3 2 6 4" xfId="11850"/>
    <cellStyle name="Normal 7 3 2 7" xfId="4857"/>
    <cellStyle name="Normal 7 3 2 7 2" xfId="7103"/>
    <cellStyle name="Normal 7 3 2 7 2 2" xfId="13610"/>
    <cellStyle name="Normal 7 3 2 7 3" xfId="8881"/>
    <cellStyle name="Normal 7 3 2 7 3 2" xfId="15387"/>
    <cellStyle name="Normal 7 3 2 7 4" xfId="11851"/>
    <cellStyle name="Normal 7 3 2 8" xfId="4858"/>
    <cellStyle name="Normal 7 3 2 8 2" xfId="7104"/>
    <cellStyle name="Normal 7 3 2 8 2 2" xfId="13611"/>
    <cellStyle name="Normal 7 3 2 8 3" xfId="8882"/>
    <cellStyle name="Normal 7 3 2 8 3 2" xfId="15388"/>
    <cellStyle name="Normal 7 3 2 8 4" xfId="11852"/>
    <cellStyle name="Normal 7 3 2 9" xfId="4859"/>
    <cellStyle name="Normal 7 3 2 9 2" xfId="7105"/>
    <cellStyle name="Normal 7 3 2 9 2 2" xfId="13612"/>
    <cellStyle name="Normal 7 3 2 9 3" xfId="8883"/>
    <cellStyle name="Normal 7 3 2 9 3 2" xfId="15389"/>
    <cellStyle name="Normal 7 3 2 9 4" xfId="11853"/>
    <cellStyle name="Normal 7 3 3" xfId="4860"/>
    <cellStyle name="Normal 7 3 3 2" xfId="7106"/>
    <cellStyle name="Normal 7 3 3 2 2" xfId="13613"/>
    <cellStyle name="Normal 7 3 3 3" xfId="8884"/>
    <cellStyle name="Normal 7 3 3 3 2" xfId="15390"/>
    <cellStyle name="Normal 7 3 3 4" xfId="11854"/>
    <cellStyle name="Normal 7 3 4" xfId="4861"/>
    <cellStyle name="Normal 7 3 4 2" xfId="7107"/>
    <cellStyle name="Normal 7 3 4 2 2" xfId="13614"/>
    <cellStyle name="Normal 7 3 4 3" xfId="8885"/>
    <cellStyle name="Normal 7 3 4 3 2" xfId="15391"/>
    <cellStyle name="Normal 7 3 4 4" xfId="11855"/>
    <cellStyle name="Normal 7 3 5" xfId="7060"/>
    <cellStyle name="Normal 7 3 5 2" xfId="13567"/>
    <cellStyle name="Normal 7 3 6" xfId="8838"/>
    <cellStyle name="Normal 7 3 6 2" xfId="15344"/>
    <cellStyle name="Normal 7 3 7" xfId="11808"/>
    <cellStyle name="Normal 7 4" xfId="4862"/>
    <cellStyle name="Normal 7 4 2" xfId="7108"/>
    <cellStyle name="Normal 7 4 2 2" xfId="13615"/>
    <cellStyle name="Normal 7 4 3" xfId="8886"/>
    <cellStyle name="Normal 7 4 3 2" xfId="15392"/>
    <cellStyle name="Normal 7 4 4" xfId="11856"/>
    <cellStyle name="Normal 7 5" xfId="7012"/>
    <cellStyle name="Normal 7 5 2" xfId="13519"/>
    <cellStyle name="Normal 7 6" xfId="8790"/>
    <cellStyle name="Normal 7 6 2" xfId="15296"/>
    <cellStyle name="Normal 7 7" xfId="11760"/>
    <cellStyle name="Normal 71" xfId="10752"/>
    <cellStyle name="Normal 71 1" xfId="10753"/>
    <cellStyle name="Normal 73" xfId="10754"/>
    <cellStyle name="Normal 73 1" xfId="10755"/>
    <cellStyle name="Normal 74" xfId="10756"/>
    <cellStyle name="Normal 74 1" xfId="10757"/>
    <cellStyle name="Normal 75" xfId="10758"/>
    <cellStyle name="Normal 75 1" xfId="10759"/>
    <cellStyle name="Normal 8" xfId="4863"/>
    <cellStyle name="Normal 8 1" xfId="10760"/>
    <cellStyle name="Normal 8 2" xfId="4864"/>
    <cellStyle name="Normal 8 2 2" xfId="4865"/>
    <cellStyle name="Normal 8 2 2 10" xfId="4866"/>
    <cellStyle name="Normal 8 2 2 10 2" xfId="7112"/>
    <cellStyle name="Normal 8 2 2 10 2 2" xfId="13619"/>
    <cellStyle name="Normal 8 2 2 10 3" xfId="8890"/>
    <cellStyle name="Normal 8 2 2 10 3 2" xfId="15396"/>
    <cellStyle name="Normal 8 2 2 10 4" xfId="11860"/>
    <cellStyle name="Normal 8 2 2 11" xfId="4867"/>
    <cellStyle name="Normal 8 2 2 11 2" xfId="7113"/>
    <cellStyle name="Normal 8 2 2 11 2 2" xfId="13620"/>
    <cellStyle name="Normal 8 2 2 11 3" xfId="8891"/>
    <cellStyle name="Normal 8 2 2 11 3 2" xfId="15397"/>
    <cellStyle name="Normal 8 2 2 11 4" xfId="11861"/>
    <cellStyle name="Normal 8 2 2 12" xfId="4868"/>
    <cellStyle name="Normal 8 2 2 12 2" xfId="7114"/>
    <cellStyle name="Normal 8 2 2 12 2 2" xfId="13621"/>
    <cellStyle name="Normal 8 2 2 12 3" xfId="8892"/>
    <cellStyle name="Normal 8 2 2 12 3 2" xfId="15398"/>
    <cellStyle name="Normal 8 2 2 12 4" xfId="11862"/>
    <cellStyle name="Normal 8 2 2 13" xfId="4869"/>
    <cellStyle name="Normal 8 2 2 13 2" xfId="7115"/>
    <cellStyle name="Normal 8 2 2 13 2 2" xfId="13622"/>
    <cellStyle name="Normal 8 2 2 13 3" xfId="8893"/>
    <cellStyle name="Normal 8 2 2 13 3 2" xfId="15399"/>
    <cellStyle name="Normal 8 2 2 13 4" xfId="11863"/>
    <cellStyle name="Normal 8 2 2 14" xfId="4870"/>
    <cellStyle name="Normal 8 2 2 14 2" xfId="7116"/>
    <cellStyle name="Normal 8 2 2 14 2 2" xfId="13623"/>
    <cellStyle name="Normal 8 2 2 14 3" xfId="8894"/>
    <cellStyle name="Normal 8 2 2 14 3 2" xfId="15400"/>
    <cellStyle name="Normal 8 2 2 14 4" xfId="11864"/>
    <cellStyle name="Normal 8 2 2 15" xfId="4871"/>
    <cellStyle name="Normal 8 2 2 15 2" xfId="7117"/>
    <cellStyle name="Normal 8 2 2 15 2 2" xfId="13624"/>
    <cellStyle name="Normal 8 2 2 15 3" xfId="8895"/>
    <cellStyle name="Normal 8 2 2 15 3 2" xfId="15401"/>
    <cellStyle name="Normal 8 2 2 15 4" xfId="11865"/>
    <cellStyle name="Normal 8 2 2 16" xfId="4872"/>
    <cellStyle name="Normal 8 2 2 16 2" xfId="7118"/>
    <cellStyle name="Normal 8 2 2 16 2 2" xfId="13625"/>
    <cellStyle name="Normal 8 2 2 16 3" xfId="8896"/>
    <cellStyle name="Normal 8 2 2 16 3 2" xfId="15402"/>
    <cellStyle name="Normal 8 2 2 16 4" xfId="11866"/>
    <cellStyle name="Normal 8 2 2 17" xfId="4873"/>
    <cellStyle name="Normal 8 2 2 17 2" xfId="7119"/>
    <cellStyle name="Normal 8 2 2 17 2 2" xfId="13626"/>
    <cellStyle name="Normal 8 2 2 17 3" xfId="8897"/>
    <cellStyle name="Normal 8 2 2 17 3 2" xfId="15403"/>
    <cellStyle name="Normal 8 2 2 17 4" xfId="11867"/>
    <cellStyle name="Normal 8 2 2 18" xfId="4874"/>
    <cellStyle name="Normal 8 2 2 18 2" xfId="7120"/>
    <cellStyle name="Normal 8 2 2 18 2 2" xfId="13627"/>
    <cellStyle name="Normal 8 2 2 18 3" xfId="8898"/>
    <cellStyle name="Normal 8 2 2 18 3 2" xfId="15404"/>
    <cellStyle name="Normal 8 2 2 18 4" xfId="11868"/>
    <cellStyle name="Normal 8 2 2 19" xfId="4875"/>
    <cellStyle name="Normal 8 2 2 19 2" xfId="7121"/>
    <cellStyle name="Normal 8 2 2 19 2 2" xfId="13628"/>
    <cellStyle name="Normal 8 2 2 19 3" xfId="8899"/>
    <cellStyle name="Normal 8 2 2 19 3 2" xfId="15405"/>
    <cellStyle name="Normal 8 2 2 19 4" xfId="11869"/>
    <cellStyle name="Normal 8 2 2 2" xfId="4876"/>
    <cellStyle name="Normal 8 2 2 2 2" xfId="7122"/>
    <cellStyle name="Normal 8 2 2 2 2 2" xfId="13629"/>
    <cellStyle name="Normal 8 2 2 2 3" xfId="8900"/>
    <cellStyle name="Normal 8 2 2 2 3 2" xfId="15406"/>
    <cellStyle name="Normal 8 2 2 2 4" xfId="11870"/>
    <cellStyle name="Normal 8 2 2 20" xfId="4877"/>
    <cellStyle name="Normal 8 2 2 20 2" xfId="7123"/>
    <cellStyle name="Normal 8 2 2 20 2 2" xfId="13630"/>
    <cellStyle name="Normal 8 2 2 20 3" xfId="8901"/>
    <cellStyle name="Normal 8 2 2 20 3 2" xfId="15407"/>
    <cellStyle name="Normal 8 2 2 20 4" xfId="11871"/>
    <cellStyle name="Normal 8 2 2 21" xfId="4878"/>
    <cellStyle name="Normal 8 2 2 21 2" xfId="7124"/>
    <cellStyle name="Normal 8 2 2 21 2 2" xfId="13631"/>
    <cellStyle name="Normal 8 2 2 21 3" xfId="8902"/>
    <cellStyle name="Normal 8 2 2 21 3 2" xfId="15408"/>
    <cellStyle name="Normal 8 2 2 21 4" xfId="11872"/>
    <cellStyle name="Normal 8 2 2 22" xfId="4879"/>
    <cellStyle name="Normal 8 2 2 22 2" xfId="7125"/>
    <cellStyle name="Normal 8 2 2 22 2 2" xfId="13632"/>
    <cellStyle name="Normal 8 2 2 22 3" xfId="8903"/>
    <cellStyle name="Normal 8 2 2 22 3 2" xfId="15409"/>
    <cellStyle name="Normal 8 2 2 22 4" xfId="11873"/>
    <cellStyle name="Normal 8 2 2 23" xfId="4880"/>
    <cellStyle name="Normal 8 2 2 23 2" xfId="7126"/>
    <cellStyle name="Normal 8 2 2 23 2 2" xfId="13633"/>
    <cellStyle name="Normal 8 2 2 23 3" xfId="8904"/>
    <cellStyle name="Normal 8 2 2 23 3 2" xfId="15410"/>
    <cellStyle name="Normal 8 2 2 23 4" xfId="11874"/>
    <cellStyle name="Normal 8 2 2 24" xfId="4881"/>
    <cellStyle name="Normal 8 2 2 24 2" xfId="7127"/>
    <cellStyle name="Normal 8 2 2 24 2 2" xfId="13634"/>
    <cellStyle name="Normal 8 2 2 24 3" xfId="8905"/>
    <cellStyle name="Normal 8 2 2 24 3 2" xfId="15411"/>
    <cellStyle name="Normal 8 2 2 24 4" xfId="11875"/>
    <cellStyle name="Normal 8 2 2 25" xfId="4882"/>
    <cellStyle name="Normal 8 2 2 25 2" xfId="7128"/>
    <cellStyle name="Normal 8 2 2 25 2 2" xfId="13635"/>
    <cellStyle name="Normal 8 2 2 25 3" xfId="8906"/>
    <cellStyle name="Normal 8 2 2 25 3 2" xfId="15412"/>
    <cellStyle name="Normal 8 2 2 25 4" xfId="11876"/>
    <cellStyle name="Normal 8 2 2 26" xfId="4883"/>
    <cellStyle name="Normal 8 2 2 26 2" xfId="7129"/>
    <cellStyle name="Normal 8 2 2 26 2 2" xfId="13636"/>
    <cellStyle name="Normal 8 2 2 26 3" xfId="8907"/>
    <cellStyle name="Normal 8 2 2 26 3 2" xfId="15413"/>
    <cellStyle name="Normal 8 2 2 26 4" xfId="11877"/>
    <cellStyle name="Normal 8 2 2 27" xfId="4884"/>
    <cellStyle name="Normal 8 2 2 27 2" xfId="7130"/>
    <cellStyle name="Normal 8 2 2 27 2 2" xfId="13637"/>
    <cellStyle name="Normal 8 2 2 27 3" xfId="8908"/>
    <cellStyle name="Normal 8 2 2 27 3 2" xfId="15414"/>
    <cellStyle name="Normal 8 2 2 27 4" xfId="11878"/>
    <cellStyle name="Normal 8 2 2 28" xfId="4885"/>
    <cellStyle name="Normal 8 2 2 28 2" xfId="7131"/>
    <cellStyle name="Normal 8 2 2 28 2 2" xfId="13638"/>
    <cellStyle name="Normal 8 2 2 28 3" xfId="8909"/>
    <cellStyle name="Normal 8 2 2 28 3 2" xfId="15415"/>
    <cellStyle name="Normal 8 2 2 28 4" xfId="11879"/>
    <cellStyle name="Normal 8 2 2 29" xfId="4886"/>
    <cellStyle name="Normal 8 2 2 29 2" xfId="7132"/>
    <cellStyle name="Normal 8 2 2 29 2 2" xfId="13639"/>
    <cellStyle name="Normal 8 2 2 29 3" xfId="8910"/>
    <cellStyle name="Normal 8 2 2 29 3 2" xfId="15416"/>
    <cellStyle name="Normal 8 2 2 29 4" xfId="11880"/>
    <cellStyle name="Normal 8 2 2 3" xfId="4887"/>
    <cellStyle name="Normal 8 2 2 3 2" xfId="7133"/>
    <cellStyle name="Normal 8 2 2 3 2 2" xfId="13640"/>
    <cellStyle name="Normal 8 2 2 3 3" xfId="8911"/>
    <cellStyle name="Normal 8 2 2 3 3 2" xfId="15417"/>
    <cellStyle name="Normal 8 2 2 3 4" xfId="11881"/>
    <cellStyle name="Normal 8 2 2 30" xfId="4888"/>
    <cellStyle name="Normal 8 2 2 30 2" xfId="7134"/>
    <cellStyle name="Normal 8 2 2 30 2 2" xfId="13641"/>
    <cellStyle name="Normal 8 2 2 30 3" xfId="8912"/>
    <cellStyle name="Normal 8 2 2 30 3 2" xfId="15418"/>
    <cellStyle name="Normal 8 2 2 30 4" xfId="11882"/>
    <cellStyle name="Normal 8 2 2 31" xfId="4889"/>
    <cellStyle name="Normal 8 2 2 31 2" xfId="7135"/>
    <cellStyle name="Normal 8 2 2 31 2 2" xfId="13642"/>
    <cellStyle name="Normal 8 2 2 31 3" xfId="8913"/>
    <cellStyle name="Normal 8 2 2 31 3 2" xfId="15419"/>
    <cellStyle name="Normal 8 2 2 31 4" xfId="11883"/>
    <cellStyle name="Normal 8 2 2 32" xfId="4890"/>
    <cellStyle name="Normal 8 2 2 32 2" xfId="7136"/>
    <cellStyle name="Normal 8 2 2 32 2 2" xfId="13643"/>
    <cellStyle name="Normal 8 2 2 32 3" xfId="8914"/>
    <cellStyle name="Normal 8 2 2 32 3 2" xfId="15420"/>
    <cellStyle name="Normal 8 2 2 32 4" xfId="11884"/>
    <cellStyle name="Normal 8 2 2 33" xfId="4891"/>
    <cellStyle name="Normal 8 2 2 33 2" xfId="7137"/>
    <cellStyle name="Normal 8 2 2 33 2 2" xfId="13644"/>
    <cellStyle name="Normal 8 2 2 33 3" xfId="8915"/>
    <cellStyle name="Normal 8 2 2 33 3 2" xfId="15421"/>
    <cellStyle name="Normal 8 2 2 33 4" xfId="11885"/>
    <cellStyle name="Normal 8 2 2 34" xfId="4892"/>
    <cellStyle name="Normal 8 2 2 34 2" xfId="7138"/>
    <cellStyle name="Normal 8 2 2 34 2 2" xfId="13645"/>
    <cellStyle name="Normal 8 2 2 34 3" xfId="8916"/>
    <cellStyle name="Normal 8 2 2 34 3 2" xfId="15422"/>
    <cellStyle name="Normal 8 2 2 34 4" xfId="11886"/>
    <cellStyle name="Normal 8 2 2 35" xfId="4893"/>
    <cellStyle name="Normal 8 2 2 35 2" xfId="7139"/>
    <cellStyle name="Normal 8 2 2 35 2 2" xfId="13646"/>
    <cellStyle name="Normal 8 2 2 35 3" xfId="8917"/>
    <cellStyle name="Normal 8 2 2 35 3 2" xfId="15423"/>
    <cellStyle name="Normal 8 2 2 35 4" xfId="11887"/>
    <cellStyle name="Normal 8 2 2 36" xfId="4894"/>
    <cellStyle name="Normal 8 2 2 36 2" xfId="7140"/>
    <cellStyle name="Normal 8 2 2 36 2 2" xfId="13647"/>
    <cellStyle name="Normal 8 2 2 36 3" xfId="8918"/>
    <cellStyle name="Normal 8 2 2 36 3 2" xfId="15424"/>
    <cellStyle name="Normal 8 2 2 36 4" xfId="11888"/>
    <cellStyle name="Normal 8 2 2 37" xfId="4895"/>
    <cellStyle name="Normal 8 2 2 37 2" xfId="7141"/>
    <cellStyle name="Normal 8 2 2 37 2 2" xfId="13648"/>
    <cellStyle name="Normal 8 2 2 37 3" xfId="8919"/>
    <cellStyle name="Normal 8 2 2 37 3 2" xfId="15425"/>
    <cellStyle name="Normal 8 2 2 37 4" xfId="11889"/>
    <cellStyle name="Normal 8 2 2 38" xfId="4896"/>
    <cellStyle name="Normal 8 2 2 38 2" xfId="7142"/>
    <cellStyle name="Normal 8 2 2 38 2 2" xfId="13649"/>
    <cellStyle name="Normal 8 2 2 38 3" xfId="8920"/>
    <cellStyle name="Normal 8 2 2 38 3 2" xfId="15426"/>
    <cellStyle name="Normal 8 2 2 38 4" xfId="11890"/>
    <cellStyle name="Normal 8 2 2 39" xfId="4897"/>
    <cellStyle name="Normal 8 2 2 39 2" xfId="7143"/>
    <cellStyle name="Normal 8 2 2 39 2 2" xfId="13650"/>
    <cellStyle name="Normal 8 2 2 39 3" xfId="8921"/>
    <cellStyle name="Normal 8 2 2 39 3 2" xfId="15427"/>
    <cellStyle name="Normal 8 2 2 39 4" xfId="11891"/>
    <cellStyle name="Normal 8 2 2 4" xfId="4898"/>
    <cellStyle name="Normal 8 2 2 4 2" xfId="7144"/>
    <cellStyle name="Normal 8 2 2 4 2 2" xfId="13651"/>
    <cellStyle name="Normal 8 2 2 4 3" xfId="8922"/>
    <cellStyle name="Normal 8 2 2 4 3 2" xfId="15428"/>
    <cellStyle name="Normal 8 2 2 4 4" xfId="11892"/>
    <cellStyle name="Normal 8 2 2 40" xfId="4899"/>
    <cellStyle name="Normal 8 2 2 40 2" xfId="7145"/>
    <cellStyle name="Normal 8 2 2 40 2 2" xfId="13652"/>
    <cellStyle name="Normal 8 2 2 40 3" xfId="8923"/>
    <cellStyle name="Normal 8 2 2 40 3 2" xfId="15429"/>
    <cellStyle name="Normal 8 2 2 40 4" xfId="11893"/>
    <cellStyle name="Normal 8 2 2 41" xfId="4900"/>
    <cellStyle name="Normal 8 2 2 41 2" xfId="7146"/>
    <cellStyle name="Normal 8 2 2 41 2 2" xfId="13653"/>
    <cellStyle name="Normal 8 2 2 41 3" xfId="8924"/>
    <cellStyle name="Normal 8 2 2 41 3 2" xfId="15430"/>
    <cellStyle name="Normal 8 2 2 41 4" xfId="11894"/>
    <cellStyle name="Normal 8 2 2 42" xfId="4901"/>
    <cellStyle name="Normal 8 2 2 42 2" xfId="7147"/>
    <cellStyle name="Normal 8 2 2 42 2 2" xfId="13654"/>
    <cellStyle name="Normal 8 2 2 42 3" xfId="8925"/>
    <cellStyle name="Normal 8 2 2 42 3 2" xfId="15431"/>
    <cellStyle name="Normal 8 2 2 42 4" xfId="11895"/>
    <cellStyle name="Normal 8 2 2 43" xfId="4902"/>
    <cellStyle name="Normal 8 2 2 43 2" xfId="7148"/>
    <cellStyle name="Normal 8 2 2 43 2 2" xfId="13655"/>
    <cellStyle name="Normal 8 2 2 43 3" xfId="8926"/>
    <cellStyle name="Normal 8 2 2 43 3 2" xfId="15432"/>
    <cellStyle name="Normal 8 2 2 43 4" xfId="11896"/>
    <cellStyle name="Normal 8 2 2 44" xfId="4903"/>
    <cellStyle name="Normal 8 2 2 44 2" xfId="7149"/>
    <cellStyle name="Normal 8 2 2 44 2 2" xfId="13656"/>
    <cellStyle name="Normal 8 2 2 44 3" xfId="8927"/>
    <cellStyle name="Normal 8 2 2 44 3 2" xfId="15433"/>
    <cellStyle name="Normal 8 2 2 44 4" xfId="11897"/>
    <cellStyle name="Normal 8 2 2 45" xfId="4904"/>
    <cellStyle name="Normal 8 2 2 45 2" xfId="7150"/>
    <cellStyle name="Normal 8 2 2 45 2 2" xfId="13657"/>
    <cellStyle name="Normal 8 2 2 45 3" xfId="8928"/>
    <cellStyle name="Normal 8 2 2 45 3 2" xfId="15434"/>
    <cellStyle name="Normal 8 2 2 45 4" xfId="11898"/>
    <cellStyle name="Normal 8 2 2 46" xfId="7111"/>
    <cellStyle name="Normal 8 2 2 46 2" xfId="13618"/>
    <cellStyle name="Normal 8 2 2 47" xfId="8889"/>
    <cellStyle name="Normal 8 2 2 47 2" xfId="15395"/>
    <cellStyle name="Normal 8 2 2 48" xfId="11859"/>
    <cellStyle name="Normal 8 2 2 5" xfId="4905"/>
    <cellStyle name="Normal 8 2 2 5 2" xfId="7151"/>
    <cellStyle name="Normal 8 2 2 5 2 2" xfId="13658"/>
    <cellStyle name="Normal 8 2 2 5 3" xfId="8929"/>
    <cellStyle name="Normal 8 2 2 5 3 2" xfId="15435"/>
    <cellStyle name="Normal 8 2 2 5 4" xfId="11899"/>
    <cellStyle name="Normal 8 2 2 6" xfId="4906"/>
    <cellStyle name="Normal 8 2 2 6 2" xfId="7152"/>
    <cellStyle name="Normal 8 2 2 6 2 2" xfId="13659"/>
    <cellStyle name="Normal 8 2 2 6 3" xfId="8930"/>
    <cellStyle name="Normal 8 2 2 6 3 2" xfId="15436"/>
    <cellStyle name="Normal 8 2 2 6 4" xfId="11900"/>
    <cellStyle name="Normal 8 2 2 7" xfId="4907"/>
    <cellStyle name="Normal 8 2 2 7 2" xfId="7153"/>
    <cellStyle name="Normal 8 2 2 7 2 2" xfId="13660"/>
    <cellStyle name="Normal 8 2 2 7 3" xfId="8931"/>
    <cellStyle name="Normal 8 2 2 7 3 2" xfId="15437"/>
    <cellStyle name="Normal 8 2 2 7 4" xfId="11901"/>
    <cellStyle name="Normal 8 2 2 8" xfId="4908"/>
    <cellStyle name="Normal 8 2 2 8 2" xfId="7154"/>
    <cellStyle name="Normal 8 2 2 8 2 2" xfId="13661"/>
    <cellStyle name="Normal 8 2 2 8 3" xfId="8932"/>
    <cellStyle name="Normal 8 2 2 8 3 2" xfId="15438"/>
    <cellStyle name="Normal 8 2 2 8 4" xfId="11902"/>
    <cellStyle name="Normal 8 2 2 9" xfId="4909"/>
    <cellStyle name="Normal 8 2 2 9 2" xfId="7155"/>
    <cellStyle name="Normal 8 2 2 9 2 2" xfId="13662"/>
    <cellStyle name="Normal 8 2 2 9 3" xfId="8933"/>
    <cellStyle name="Normal 8 2 2 9 3 2" xfId="15439"/>
    <cellStyle name="Normal 8 2 2 9 4" xfId="11903"/>
    <cellStyle name="Normal 8 2 3" xfId="4910"/>
    <cellStyle name="Normal 8 2 3 2" xfId="7156"/>
    <cellStyle name="Normal 8 2 3 2 2" xfId="13663"/>
    <cellStyle name="Normal 8 2 3 3" xfId="8934"/>
    <cellStyle name="Normal 8 2 3 3 2" xfId="15440"/>
    <cellStyle name="Normal 8 2 3 4" xfId="11904"/>
    <cellStyle name="Normal 8 2 4" xfId="4911"/>
    <cellStyle name="Normal 8 2 4 2" xfId="7157"/>
    <cellStyle name="Normal 8 2 4 2 2" xfId="13664"/>
    <cellStyle name="Normal 8 2 4 3" xfId="8935"/>
    <cellStyle name="Normal 8 2 4 3 2" xfId="15441"/>
    <cellStyle name="Normal 8 2 4 4" xfId="11905"/>
    <cellStyle name="Normal 8 2 5" xfId="7110"/>
    <cellStyle name="Normal 8 2 5 2" xfId="13617"/>
    <cellStyle name="Normal 8 2 6" xfId="8888"/>
    <cellStyle name="Normal 8 2 6 2" xfId="15394"/>
    <cellStyle name="Normal 8 2 7" xfId="11858"/>
    <cellStyle name="Normal 8 3" xfId="4912"/>
    <cellStyle name="Normal 8 3 2" xfId="4913"/>
    <cellStyle name="Normal 8 3 2 10" xfId="4914"/>
    <cellStyle name="Normal 8 3 2 10 2" xfId="7160"/>
    <cellStyle name="Normal 8 3 2 10 2 2" xfId="13667"/>
    <cellStyle name="Normal 8 3 2 10 3" xfId="8938"/>
    <cellStyle name="Normal 8 3 2 10 3 2" xfId="15444"/>
    <cellStyle name="Normal 8 3 2 10 4" xfId="11908"/>
    <cellStyle name="Normal 8 3 2 11" xfId="4915"/>
    <cellStyle name="Normal 8 3 2 11 2" xfId="7161"/>
    <cellStyle name="Normal 8 3 2 11 2 2" xfId="13668"/>
    <cellStyle name="Normal 8 3 2 11 3" xfId="8939"/>
    <cellStyle name="Normal 8 3 2 11 3 2" xfId="15445"/>
    <cellStyle name="Normal 8 3 2 11 4" xfId="11909"/>
    <cellStyle name="Normal 8 3 2 12" xfId="4916"/>
    <cellStyle name="Normal 8 3 2 12 2" xfId="7162"/>
    <cellStyle name="Normal 8 3 2 12 2 2" xfId="13669"/>
    <cellStyle name="Normal 8 3 2 12 3" xfId="8940"/>
    <cellStyle name="Normal 8 3 2 12 3 2" xfId="15446"/>
    <cellStyle name="Normal 8 3 2 12 4" xfId="11910"/>
    <cellStyle name="Normal 8 3 2 13" xfId="4917"/>
    <cellStyle name="Normal 8 3 2 13 2" xfId="7163"/>
    <cellStyle name="Normal 8 3 2 13 2 2" xfId="13670"/>
    <cellStyle name="Normal 8 3 2 13 3" xfId="8941"/>
    <cellStyle name="Normal 8 3 2 13 3 2" xfId="15447"/>
    <cellStyle name="Normal 8 3 2 13 4" xfId="11911"/>
    <cellStyle name="Normal 8 3 2 14" xfId="4918"/>
    <cellStyle name="Normal 8 3 2 14 2" xfId="7164"/>
    <cellStyle name="Normal 8 3 2 14 2 2" xfId="13671"/>
    <cellStyle name="Normal 8 3 2 14 3" xfId="8942"/>
    <cellStyle name="Normal 8 3 2 14 3 2" xfId="15448"/>
    <cellStyle name="Normal 8 3 2 14 4" xfId="11912"/>
    <cellStyle name="Normal 8 3 2 15" xfId="4919"/>
    <cellStyle name="Normal 8 3 2 15 2" xfId="7165"/>
    <cellStyle name="Normal 8 3 2 15 2 2" xfId="13672"/>
    <cellStyle name="Normal 8 3 2 15 3" xfId="8943"/>
    <cellStyle name="Normal 8 3 2 15 3 2" xfId="15449"/>
    <cellStyle name="Normal 8 3 2 15 4" xfId="11913"/>
    <cellStyle name="Normal 8 3 2 16" xfId="4920"/>
    <cellStyle name="Normal 8 3 2 16 2" xfId="7166"/>
    <cellStyle name="Normal 8 3 2 16 2 2" xfId="13673"/>
    <cellStyle name="Normal 8 3 2 16 3" xfId="8944"/>
    <cellStyle name="Normal 8 3 2 16 3 2" xfId="15450"/>
    <cellStyle name="Normal 8 3 2 16 4" xfId="11914"/>
    <cellStyle name="Normal 8 3 2 17" xfId="4921"/>
    <cellStyle name="Normal 8 3 2 17 2" xfId="7167"/>
    <cellStyle name="Normal 8 3 2 17 2 2" xfId="13674"/>
    <cellStyle name="Normal 8 3 2 17 3" xfId="8945"/>
    <cellStyle name="Normal 8 3 2 17 3 2" xfId="15451"/>
    <cellStyle name="Normal 8 3 2 17 4" xfId="11915"/>
    <cellStyle name="Normal 8 3 2 18" xfId="4922"/>
    <cellStyle name="Normal 8 3 2 18 2" xfId="7168"/>
    <cellStyle name="Normal 8 3 2 18 2 2" xfId="13675"/>
    <cellStyle name="Normal 8 3 2 18 3" xfId="8946"/>
    <cellStyle name="Normal 8 3 2 18 3 2" xfId="15452"/>
    <cellStyle name="Normal 8 3 2 18 4" xfId="11916"/>
    <cellStyle name="Normal 8 3 2 19" xfId="4923"/>
    <cellStyle name="Normal 8 3 2 19 2" xfId="7169"/>
    <cellStyle name="Normal 8 3 2 19 2 2" xfId="13676"/>
    <cellStyle name="Normal 8 3 2 19 3" xfId="8947"/>
    <cellStyle name="Normal 8 3 2 19 3 2" xfId="15453"/>
    <cellStyle name="Normal 8 3 2 19 4" xfId="11917"/>
    <cellStyle name="Normal 8 3 2 2" xfId="4924"/>
    <cellStyle name="Normal 8 3 2 2 2" xfId="7170"/>
    <cellStyle name="Normal 8 3 2 2 2 2" xfId="13677"/>
    <cellStyle name="Normal 8 3 2 2 3" xfId="8948"/>
    <cellStyle name="Normal 8 3 2 2 3 2" xfId="15454"/>
    <cellStyle name="Normal 8 3 2 2 4" xfId="11918"/>
    <cellStyle name="Normal 8 3 2 20" xfId="4925"/>
    <cellStyle name="Normal 8 3 2 20 2" xfId="7171"/>
    <cellStyle name="Normal 8 3 2 20 2 2" xfId="13678"/>
    <cellStyle name="Normal 8 3 2 20 3" xfId="8949"/>
    <cellStyle name="Normal 8 3 2 20 3 2" xfId="15455"/>
    <cellStyle name="Normal 8 3 2 20 4" xfId="11919"/>
    <cellStyle name="Normal 8 3 2 21" xfId="4926"/>
    <cellStyle name="Normal 8 3 2 21 2" xfId="7172"/>
    <cellStyle name="Normal 8 3 2 21 2 2" xfId="13679"/>
    <cellStyle name="Normal 8 3 2 21 3" xfId="8950"/>
    <cellStyle name="Normal 8 3 2 21 3 2" xfId="15456"/>
    <cellStyle name="Normal 8 3 2 21 4" xfId="11920"/>
    <cellStyle name="Normal 8 3 2 22" xfId="4927"/>
    <cellStyle name="Normal 8 3 2 22 2" xfId="7173"/>
    <cellStyle name="Normal 8 3 2 22 2 2" xfId="13680"/>
    <cellStyle name="Normal 8 3 2 22 3" xfId="8951"/>
    <cellStyle name="Normal 8 3 2 22 3 2" xfId="15457"/>
    <cellStyle name="Normal 8 3 2 22 4" xfId="11921"/>
    <cellStyle name="Normal 8 3 2 23" xfId="4928"/>
    <cellStyle name="Normal 8 3 2 23 2" xfId="7174"/>
    <cellStyle name="Normal 8 3 2 23 2 2" xfId="13681"/>
    <cellStyle name="Normal 8 3 2 23 3" xfId="8952"/>
    <cellStyle name="Normal 8 3 2 23 3 2" xfId="15458"/>
    <cellStyle name="Normal 8 3 2 23 4" xfId="11922"/>
    <cellStyle name="Normal 8 3 2 24" xfId="4929"/>
    <cellStyle name="Normal 8 3 2 24 2" xfId="7175"/>
    <cellStyle name="Normal 8 3 2 24 2 2" xfId="13682"/>
    <cellStyle name="Normal 8 3 2 24 3" xfId="8953"/>
    <cellStyle name="Normal 8 3 2 24 3 2" xfId="15459"/>
    <cellStyle name="Normal 8 3 2 24 4" xfId="11923"/>
    <cellStyle name="Normal 8 3 2 25" xfId="4930"/>
    <cellStyle name="Normal 8 3 2 25 2" xfId="7176"/>
    <cellStyle name="Normal 8 3 2 25 2 2" xfId="13683"/>
    <cellStyle name="Normal 8 3 2 25 3" xfId="8954"/>
    <cellStyle name="Normal 8 3 2 25 3 2" xfId="15460"/>
    <cellStyle name="Normal 8 3 2 25 4" xfId="11924"/>
    <cellStyle name="Normal 8 3 2 26" xfId="4931"/>
    <cellStyle name="Normal 8 3 2 26 2" xfId="7177"/>
    <cellStyle name="Normal 8 3 2 26 2 2" xfId="13684"/>
    <cellStyle name="Normal 8 3 2 26 3" xfId="8955"/>
    <cellStyle name="Normal 8 3 2 26 3 2" xfId="15461"/>
    <cellStyle name="Normal 8 3 2 26 4" xfId="11925"/>
    <cellStyle name="Normal 8 3 2 27" xfId="4932"/>
    <cellStyle name="Normal 8 3 2 27 2" xfId="7178"/>
    <cellStyle name="Normal 8 3 2 27 2 2" xfId="13685"/>
    <cellStyle name="Normal 8 3 2 27 3" xfId="8956"/>
    <cellStyle name="Normal 8 3 2 27 3 2" xfId="15462"/>
    <cellStyle name="Normal 8 3 2 27 4" xfId="11926"/>
    <cellStyle name="Normal 8 3 2 28" xfId="4933"/>
    <cellStyle name="Normal 8 3 2 28 2" xfId="7179"/>
    <cellStyle name="Normal 8 3 2 28 2 2" xfId="13686"/>
    <cellStyle name="Normal 8 3 2 28 3" xfId="8957"/>
    <cellStyle name="Normal 8 3 2 28 3 2" xfId="15463"/>
    <cellStyle name="Normal 8 3 2 28 4" xfId="11927"/>
    <cellStyle name="Normal 8 3 2 29" xfId="4934"/>
    <cellStyle name="Normal 8 3 2 29 2" xfId="7180"/>
    <cellStyle name="Normal 8 3 2 29 2 2" xfId="13687"/>
    <cellStyle name="Normal 8 3 2 29 3" xfId="8958"/>
    <cellStyle name="Normal 8 3 2 29 3 2" xfId="15464"/>
    <cellStyle name="Normal 8 3 2 29 4" xfId="11928"/>
    <cellStyle name="Normal 8 3 2 3" xfId="4935"/>
    <cellStyle name="Normal 8 3 2 3 2" xfId="7181"/>
    <cellStyle name="Normal 8 3 2 3 2 2" xfId="13688"/>
    <cellStyle name="Normal 8 3 2 3 3" xfId="8959"/>
    <cellStyle name="Normal 8 3 2 3 3 2" xfId="15465"/>
    <cellStyle name="Normal 8 3 2 3 4" xfId="11929"/>
    <cellStyle name="Normal 8 3 2 30" xfId="4936"/>
    <cellStyle name="Normal 8 3 2 30 2" xfId="7182"/>
    <cellStyle name="Normal 8 3 2 30 2 2" xfId="13689"/>
    <cellStyle name="Normal 8 3 2 30 3" xfId="8960"/>
    <cellStyle name="Normal 8 3 2 30 3 2" xfId="15466"/>
    <cellStyle name="Normal 8 3 2 30 4" xfId="11930"/>
    <cellStyle name="Normal 8 3 2 31" xfId="4937"/>
    <cellStyle name="Normal 8 3 2 31 2" xfId="7183"/>
    <cellStyle name="Normal 8 3 2 31 2 2" xfId="13690"/>
    <cellStyle name="Normal 8 3 2 31 3" xfId="8961"/>
    <cellStyle name="Normal 8 3 2 31 3 2" xfId="15467"/>
    <cellStyle name="Normal 8 3 2 31 4" xfId="11931"/>
    <cellStyle name="Normal 8 3 2 32" xfId="4938"/>
    <cellStyle name="Normal 8 3 2 32 2" xfId="7184"/>
    <cellStyle name="Normal 8 3 2 32 2 2" xfId="13691"/>
    <cellStyle name="Normal 8 3 2 32 3" xfId="8962"/>
    <cellStyle name="Normal 8 3 2 32 3 2" xfId="15468"/>
    <cellStyle name="Normal 8 3 2 32 4" xfId="11932"/>
    <cellStyle name="Normal 8 3 2 33" xfId="4939"/>
    <cellStyle name="Normal 8 3 2 33 2" xfId="7185"/>
    <cellStyle name="Normal 8 3 2 33 2 2" xfId="13692"/>
    <cellStyle name="Normal 8 3 2 33 3" xfId="8963"/>
    <cellStyle name="Normal 8 3 2 33 3 2" xfId="15469"/>
    <cellStyle name="Normal 8 3 2 33 4" xfId="11933"/>
    <cellStyle name="Normal 8 3 2 34" xfId="4940"/>
    <cellStyle name="Normal 8 3 2 34 2" xfId="7186"/>
    <cellStyle name="Normal 8 3 2 34 2 2" xfId="13693"/>
    <cellStyle name="Normal 8 3 2 34 3" xfId="8964"/>
    <cellStyle name="Normal 8 3 2 34 3 2" xfId="15470"/>
    <cellStyle name="Normal 8 3 2 34 4" xfId="11934"/>
    <cellStyle name="Normal 8 3 2 35" xfId="4941"/>
    <cellStyle name="Normal 8 3 2 35 2" xfId="7187"/>
    <cellStyle name="Normal 8 3 2 35 2 2" xfId="13694"/>
    <cellStyle name="Normal 8 3 2 35 3" xfId="8965"/>
    <cellStyle name="Normal 8 3 2 35 3 2" xfId="15471"/>
    <cellStyle name="Normal 8 3 2 35 4" xfId="11935"/>
    <cellStyle name="Normal 8 3 2 36" xfId="4942"/>
    <cellStyle name="Normal 8 3 2 36 2" xfId="7188"/>
    <cellStyle name="Normal 8 3 2 36 2 2" xfId="13695"/>
    <cellStyle name="Normal 8 3 2 36 3" xfId="8966"/>
    <cellStyle name="Normal 8 3 2 36 3 2" xfId="15472"/>
    <cellStyle name="Normal 8 3 2 36 4" xfId="11936"/>
    <cellStyle name="Normal 8 3 2 37" xfId="4943"/>
    <cellStyle name="Normal 8 3 2 37 2" xfId="7189"/>
    <cellStyle name="Normal 8 3 2 37 2 2" xfId="13696"/>
    <cellStyle name="Normal 8 3 2 37 3" xfId="8967"/>
    <cellStyle name="Normal 8 3 2 37 3 2" xfId="15473"/>
    <cellStyle name="Normal 8 3 2 37 4" xfId="11937"/>
    <cellStyle name="Normal 8 3 2 38" xfId="4944"/>
    <cellStyle name="Normal 8 3 2 38 2" xfId="7190"/>
    <cellStyle name="Normal 8 3 2 38 2 2" xfId="13697"/>
    <cellStyle name="Normal 8 3 2 38 3" xfId="8968"/>
    <cellStyle name="Normal 8 3 2 38 3 2" xfId="15474"/>
    <cellStyle name="Normal 8 3 2 38 4" xfId="11938"/>
    <cellStyle name="Normal 8 3 2 39" xfId="4945"/>
    <cellStyle name="Normal 8 3 2 39 2" xfId="7191"/>
    <cellStyle name="Normal 8 3 2 39 2 2" xfId="13698"/>
    <cellStyle name="Normal 8 3 2 39 3" xfId="8969"/>
    <cellStyle name="Normal 8 3 2 39 3 2" xfId="15475"/>
    <cellStyle name="Normal 8 3 2 39 4" xfId="11939"/>
    <cellStyle name="Normal 8 3 2 4" xfId="4946"/>
    <cellStyle name="Normal 8 3 2 4 2" xfId="7192"/>
    <cellStyle name="Normal 8 3 2 4 2 2" xfId="13699"/>
    <cellStyle name="Normal 8 3 2 4 3" xfId="8970"/>
    <cellStyle name="Normal 8 3 2 4 3 2" xfId="15476"/>
    <cellStyle name="Normal 8 3 2 4 4" xfId="11940"/>
    <cellStyle name="Normal 8 3 2 40" xfId="4947"/>
    <cellStyle name="Normal 8 3 2 40 2" xfId="7193"/>
    <cellStyle name="Normal 8 3 2 40 2 2" xfId="13700"/>
    <cellStyle name="Normal 8 3 2 40 3" xfId="8971"/>
    <cellStyle name="Normal 8 3 2 40 3 2" xfId="15477"/>
    <cellStyle name="Normal 8 3 2 40 4" xfId="11941"/>
    <cellStyle name="Normal 8 3 2 41" xfId="4948"/>
    <cellStyle name="Normal 8 3 2 41 2" xfId="7194"/>
    <cellStyle name="Normal 8 3 2 41 2 2" xfId="13701"/>
    <cellStyle name="Normal 8 3 2 41 3" xfId="8972"/>
    <cellStyle name="Normal 8 3 2 41 3 2" xfId="15478"/>
    <cellStyle name="Normal 8 3 2 41 4" xfId="11942"/>
    <cellStyle name="Normal 8 3 2 42" xfId="4949"/>
    <cellStyle name="Normal 8 3 2 42 2" xfId="7195"/>
    <cellStyle name="Normal 8 3 2 42 2 2" xfId="13702"/>
    <cellStyle name="Normal 8 3 2 42 3" xfId="8973"/>
    <cellStyle name="Normal 8 3 2 42 3 2" xfId="15479"/>
    <cellStyle name="Normal 8 3 2 42 4" xfId="11943"/>
    <cellStyle name="Normal 8 3 2 43" xfId="4950"/>
    <cellStyle name="Normal 8 3 2 43 2" xfId="7196"/>
    <cellStyle name="Normal 8 3 2 43 2 2" xfId="13703"/>
    <cellStyle name="Normal 8 3 2 43 3" xfId="8974"/>
    <cellStyle name="Normal 8 3 2 43 3 2" xfId="15480"/>
    <cellStyle name="Normal 8 3 2 43 4" xfId="11944"/>
    <cellStyle name="Normal 8 3 2 44" xfId="4951"/>
    <cellStyle name="Normal 8 3 2 44 2" xfId="7197"/>
    <cellStyle name="Normal 8 3 2 44 2 2" xfId="13704"/>
    <cellStyle name="Normal 8 3 2 44 3" xfId="8975"/>
    <cellStyle name="Normal 8 3 2 44 3 2" xfId="15481"/>
    <cellStyle name="Normal 8 3 2 44 4" xfId="11945"/>
    <cellStyle name="Normal 8 3 2 45" xfId="4952"/>
    <cellStyle name="Normal 8 3 2 45 2" xfId="7198"/>
    <cellStyle name="Normal 8 3 2 45 2 2" xfId="13705"/>
    <cellStyle name="Normal 8 3 2 45 3" xfId="8976"/>
    <cellStyle name="Normal 8 3 2 45 3 2" xfId="15482"/>
    <cellStyle name="Normal 8 3 2 45 4" xfId="11946"/>
    <cellStyle name="Normal 8 3 2 46" xfId="7159"/>
    <cellStyle name="Normal 8 3 2 46 2" xfId="13666"/>
    <cellStyle name="Normal 8 3 2 47" xfId="8937"/>
    <cellStyle name="Normal 8 3 2 47 2" xfId="15443"/>
    <cellStyle name="Normal 8 3 2 48" xfId="11907"/>
    <cellStyle name="Normal 8 3 2 5" xfId="4953"/>
    <cellStyle name="Normal 8 3 2 5 2" xfId="7199"/>
    <cellStyle name="Normal 8 3 2 5 2 2" xfId="13706"/>
    <cellStyle name="Normal 8 3 2 5 3" xfId="8977"/>
    <cellStyle name="Normal 8 3 2 5 3 2" xfId="15483"/>
    <cellStyle name="Normal 8 3 2 5 4" xfId="11947"/>
    <cellStyle name="Normal 8 3 2 6" xfId="4954"/>
    <cellStyle name="Normal 8 3 2 6 2" xfId="7200"/>
    <cellStyle name="Normal 8 3 2 6 2 2" xfId="13707"/>
    <cellStyle name="Normal 8 3 2 6 3" xfId="8978"/>
    <cellStyle name="Normal 8 3 2 6 3 2" xfId="15484"/>
    <cellStyle name="Normal 8 3 2 6 4" xfId="11948"/>
    <cellStyle name="Normal 8 3 2 7" xfId="4955"/>
    <cellStyle name="Normal 8 3 2 7 2" xfId="7201"/>
    <cellStyle name="Normal 8 3 2 7 2 2" xfId="13708"/>
    <cellStyle name="Normal 8 3 2 7 3" xfId="8979"/>
    <cellStyle name="Normal 8 3 2 7 3 2" xfId="15485"/>
    <cellStyle name="Normal 8 3 2 7 4" xfId="11949"/>
    <cellStyle name="Normal 8 3 2 8" xfId="4956"/>
    <cellStyle name="Normal 8 3 2 8 2" xfId="7202"/>
    <cellStyle name="Normal 8 3 2 8 2 2" xfId="13709"/>
    <cellStyle name="Normal 8 3 2 8 3" xfId="8980"/>
    <cellStyle name="Normal 8 3 2 8 3 2" xfId="15486"/>
    <cellStyle name="Normal 8 3 2 8 4" xfId="11950"/>
    <cellStyle name="Normal 8 3 2 9" xfId="4957"/>
    <cellStyle name="Normal 8 3 2 9 2" xfId="7203"/>
    <cellStyle name="Normal 8 3 2 9 2 2" xfId="13710"/>
    <cellStyle name="Normal 8 3 2 9 3" xfId="8981"/>
    <cellStyle name="Normal 8 3 2 9 3 2" xfId="15487"/>
    <cellStyle name="Normal 8 3 2 9 4" xfId="11951"/>
    <cellStyle name="Normal 8 3 3" xfId="4958"/>
    <cellStyle name="Normal 8 3 3 2" xfId="7204"/>
    <cellStyle name="Normal 8 3 3 2 2" xfId="13711"/>
    <cellStyle name="Normal 8 3 3 3" xfId="8982"/>
    <cellStyle name="Normal 8 3 3 3 2" xfId="15488"/>
    <cellStyle name="Normal 8 3 3 4" xfId="11952"/>
    <cellStyle name="Normal 8 3 4" xfId="4959"/>
    <cellStyle name="Normal 8 3 4 2" xfId="7205"/>
    <cellStyle name="Normal 8 3 4 2 2" xfId="13712"/>
    <cellStyle name="Normal 8 3 4 3" xfId="8983"/>
    <cellStyle name="Normal 8 3 4 3 2" xfId="15489"/>
    <cellStyle name="Normal 8 3 4 4" xfId="11953"/>
    <cellStyle name="Normal 8 3 5" xfId="7158"/>
    <cellStyle name="Normal 8 3 5 2" xfId="13665"/>
    <cellStyle name="Normal 8 3 6" xfId="8936"/>
    <cellStyle name="Normal 8 3 6 2" xfId="15442"/>
    <cellStyle name="Normal 8 3 7" xfId="11906"/>
    <cellStyle name="Normal 8 4" xfId="4960"/>
    <cellStyle name="Normal 8 4 2" xfId="7206"/>
    <cellStyle name="Normal 8 4 2 2" xfId="13713"/>
    <cellStyle name="Normal 8 4 3" xfId="8984"/>
    <cellStyle name="Normal 8 4 3 2" xfId="15490"/>
    <cellStyle name="Normal 8 4 4" xfId="11954"/>
    <cellStyle name="Normal 8 5" xfId="7109"/>
    <cellStyle name="Normal 8 5 2" xfId="13616"/>
    <cellStyle name="Normal 8 6" xfId="8887"/>
    <cellStyle name="Normal 8 6 2" xfId="15393"/>
    <cellStyle name="Normal 8 7" xfId="11857"/>
    <cellStyle name="Normal 84" xfId="10761"/>
    <cellStyle name="Normal 84 1" xfId="10762"/>
    <cellStyle name="Normal 89" xfId="10763"/>
    <cellStyle name="Normal 89 1" xfId="10764"/>
    <cellStyle name="Normal 9" xfId="4961"/>
    <cellStyle name="Normal 9 1" xfId="10765"/>
    <cellStyle name="Normal 9 10" xfId="4962"/>
    <cellStyle name="Normal 9 10 2" xfId="7208"/>
    <cellStyle name="Normal 9 10 2 2" xfId="13715"/>
    <cellStyle name="Normal 9 10 3" xfId="8986"/>
    <cellStyle name="Normal 9 10 3 2" xfId="15492"/>
    <cellStyle name="Normal 9 10 4" xfId="11956"/>
    <cellStyle name="Normal 9 11" xfId="4963"/>
    <cellStyle name="Normal 9 11 2" xfId="7209"/>
    <cellStyle name="Normal 9 11 2 2" xfId="13716"/>
    <cellStyle name="Normal 9 11 3" xfId="8987"/>
    <cellStyle name="Normal 9 11 3 2" xfId="15493"/>
    <cellStyle name="Normal 9 11 4" xfId="11957"/>
    <cellStyle name="Normal 9 12" xfId="4964"/>
    <cellStyle name="Normal 9 12 2" xfId="7210"/>
    <cellStyle name="Normal 9 12 2 2" xfId="13717"/>
    <cellStyle name="Normal 9 12 3" xfId="8988"/>
    <cellStyle name="Normal 9 12 3 2" xfId="15494"/>
    <cellStyle name="Normal 9 12 4" xfId="11958"/>
    <cellStyle name="Normal 9 13" xfId="4965"/>
    <cellStyle name="Normal 9 13 2" xfId="7211"/>
    <cellStyle name="Normal 9 13 2 2" xfId="13718"/>
    <cellStyle name="Normal 9 13 3" xfId="8989"/>
    <cellStyle name="Normal 9 13 3 2" xfId="15495"/>
    <cellStyle name="Normal 9 13 4" xfId="11959"/>
    <cellStyle name="Normal 9 14" xfId="4966"/>
    <cellStyle name="Normal 9 14 2" xfId="7212"/>
    <cellStyle name="Normal 9 14 2 2" xfId="13719"/>
    <cellStyle name="Normal 9 14 3" xfId="8990"/>
    <cellStyle name="Normal 9 14 3 2" xfId="15496"/>
    <cellStyle name="Normal 9 14 4" xfId="11960"/>
    <cellStyle name="Normal 9 15" xfId="4967"/>
    <cellStyle name="Normal 9 15 2" xfId="7213"/>
    <cellStyle name="Normal 9 15 2 2" xfId="13720"/>
    <cellStyle name="Normal 9 15 3" xfId="8991"/>
    <cellStyle name="Normal 9 15 3 2" xfId="15497"/>
    <cellStyle name="Normal 9 15 4" xfId="11961"/>
    <cellStyle name="Normal 9 16" xfId="4968"/>
    <cellStyle name="Normal 9 16 2" xfId="7214"/>
    <cellStyle name="Normal 9 16 2 2" xfId="13721"/>
    <cellStyle name="Normal 9 16 3" xfId="8992"/>
    <cellStyle name="Normal 9 16 3 2" xfId="15498"/>
    <cellStyle name="Normal 9 16 4" xfId="11962"/>
    <cellStyle name="Normal 9 17" xfId="4969"/>
    <cellStyle name="Normal 9 17 2" xfId="7215"/>
    <cellStyle name="Normal 9 17 2 2" xfId="13722"/>
    <cellStyle name="Normal 9 17 3" xfId="8993"/>
    <cellStyle name="Normal 9 17 3 2" xfId="15499"/>
    <cellStyle name="Normal 9 17 4" xfId="11963"/>
    <cellStyle name="Normal 9 18" xfId="4970"/>
    <cellStyle name="Normal 9 18 2" xfId="7216"/>
    <cellStyle name="Normal 9 18 2 2" xfId="13723"/>
    <cellStyle name="Normal 9 18 3" xfId="8994"/>
    <cellStyle name="Normal 9 18 3 2" xfId="15500"/>
    <cellStyle name="Normal 9 18 4" xfId="11964"/>
    <cellStyle name="Normal 9 19" xfId="4971"/>
    <cellStyle name="Normal 9 19 2" xfId="7217"/>
    <cellStyle name="Normal 9 19 2 2" xfId="13724"/>
    <cellStyle name="Normal 9 19 3" xfId="8995"/>
    <cellStyle name="Normal 9 19 3 2" xfId="15501"/>
    <cellStyle name="Normal 9 19 4" xfId="11965"/>
    <cellStyle name="Normal 9 2" xfId="4972"/>
    <cellStyle name="Normal 9 2 2" xfId="4973"/>
    <cellStyle name="Normal 9 2 2 10" xfId="4974"/>
    <cellStyle name="Normal 9 2 2 10 2" xfId="7220"/>
    <cellStyle name="Normal 9 2 2 10 2 2" xfId="13727"/>
    <cellStyle name="Normal 9 2 2 10 3" xfId="8998"/>
    <cellStyle name="Normal 9 2 2 10 3 2" xfId="15504"/>
    <cellStyle name="Normal 9 2 2 10 4" xfId="11968"/>
    <cellStyle name="Normal 9 2 2 11" xfId="4975"/>
    <cellStyle name="Normal 9 2 2 11 2" xfId="7221"/>
    <cellStyle name="Normal 9 2 2 11 2 2" xfId="13728"/>
    <cellStyle name="Normal 9 2 2 11 3" xfId="8999"/>
    <cellStyle name="Normal 9 2 2 11 3 2" xfId="15505"/>
    <cellStyle name="Normal 9 2 2 11 4" xfId="11969"/>
    <cellStyle name="Normal 9 2 2 12" xfId="4976"/>
    <cellStyle name="Normal 9 2 2 12 2" xfId="7222"/>
    <cellStyle name="Normal 9 2 2 12 2 2" xfId="13729"/>
    <cellStyle name="Normal 9 2 2 12 3" xfId="9000"/>
    <cellStyle name="Normal 9 2 2 12 3 2" xfId="15506"/>
    <cellStyle name="Normal 9 2 2 12 4" xfId="11970"/>
    <cellStyle name="Normal 9 2 2 13" xfId="4977"/>
    <cellStyle name="Normal 9 2 2 13 2" xfId="7223"/>
    <cellStyle name="Normal 9 2 2 13 2 2" xfId="13730"/>
    <cellStyle name="Normal 9 2 2 13 3" xfId="9001"/>
    <cellStyle name="Normal 9 2 2 13 3 2" xfId="15507"/>
    <cellStyle name="Normal 9 2 2 13 4" xfId="11971"/>
    <cellStyle name="Normal 9 2 2 14" xfId="4978"/>
    <cellStyle name="Normal 9 2 2 14 2" xfId="7224"/>
    <cellStyle name="Normal 9 2 2 14 2 2" xfId="13731"/>
    <cellStyle name="Normal 9 2 2 14 3" xfId="9002"/>
    <cellStyle name="Normal 9 2 2 14 3 2" xfId="15508"/>
    <cellStyle name="Normal 9 2 2 14 4" xfId="11972"/>
    <cellStyle name="Normal 9 2 2 15" xfId="4979"/>
    <cellStyle name="Normal 9 2 2 15 2" xfId="7225"/>
    <cellStyle name="Normal 9 2 2 15 2 2" xfId="13732"/>
    <cellStyle name="Normal 9 2 2 15 3" xfId="9003"/>
    <cellStyle name="Normal 9 2 2 15 3 2" xfId="15509"/>
    <cellStyle name="Normal 9 2 2 15 4" xfId="11973"/>
    <cellStyle name="Normal 9 2 2 16" xfId="4980"/>
    <cellStyle name="Normal 9 2 2 16 2" xfId="7226"/>
    <cellStyle name="Normal 9 2 2 16 2 2" xfId="13733"/>
    <cellStyle name="Normal 9 2 2 16 3" xfId="9004"/>
    <cellStyle name="Normal 9 2 2 16 3 2" xfId="15510"/>
    <cellStyle name="Normal 9 2 2 16 4" xfId="11974"/>
    <cellStyle name="Normal 9 2 2 17" xfId="4981"/>
    <cellStyle name="Normal 9 2 2 17 2" xfId="7227"/>
    <cellStyle name="Normal 9 2 2 17 2 2" xfId="13734"/>
    <cellStyle name="Normal 9 2 2 17 3" xfId="9005"/>
    <cellStyle name="Normal 9 2 2 17 3 2" xfId="15511"/>
    <cellStyle name="Normal 9 2 2 17 4" xfId="11975"/>
    <cellStyle name="Normal 9 2 2 18" xfId="4982"/>
    <cellStyle name="Normal 9 2 2 18 2" xfId="7228"/>
    <cellStyle name="Normal 9 2 2 18 2 2" xfId="13735"/>
    <cellStyle name="Normal 9 2 2 18 3" xfId="9006"/>
    <cellStyle name="Normal 9 2 2 18 3 2" xfId="15512"/>
    <cellStyle name="Normal 9 2 2 18 4" xfId="11976"/>
    <cellStyle name="Normal 9 2 2 19" xfId="4983"/>
    <cellStyle name="Normal 9 2 2 19 2" xfId="7229"/>
    <cellStyle name="Normal 9 2 2 19 2 2" xfId="13736"/>
    <cellStyle name="Normal 9 2 2 19 3" xfId="9007"/>
    <cellStyle name="Normal 9 2 2 19 3 2" xfId="15513"/>
    <cellStyle name="Normal 9 2 2 19 4" xfId="11977"/>
    <cellStyle name="Normal 9 2 2 2" xfId="4984"/>
    <cellStyle name="Normal 9 2 2 2 2" xfId="7230"/>
    <cellStyle name="Normal 9 2 2 2 2 2" xfId="13737"/>
    <cellStyle name="Normal 9 2 2 2 3" xfId="9008"/>
    <cellStyle name="Normal 9 2 2 2 3 2" xfId="15514"/>
    <cellStyle name="Normal 9 2 2 2 4" xfId="11978"/>
    <cellStyle name="Normal 9 2 2 20" xfId="4985"/>
    <cellStyle name="Normal 9 2 2 20 2" xfId="7231"/>
    <cellStyle name="Normal 9 2 2 20 2 2" xfId="13738"/>
    <cellStyle name="Normal 9 2 2 20 3" xfId="9009"/>
    <cellStyle name="Normal 9 2 2 20 3 2" xfId="15515"/>
    <cellStyle name="Normal 9 2 2 20 4" xfId="11979"/>
    <cellStyle name="Normal 9 2 2 21" xfId="4986"/>
    <cellStyle name="Normal 9 2 2 21 2" xfId="7232"/>
    <cellStyle name="Normal 9 2 2 21 2 2" xfId="13739"/>
    <cellStyle name="Normal 9 2 2 21 3" xfId="9010"/>
    <cellStyle name="Normal 9 2 2 21 3 2" xfId="15516"/>
    <cellStyle name="Normal 9 2 2 21 4" xfId="11980"/>
    <cellStyle name="Normal 9 2 2 22" xfId="4987"/>
    <cellStyle name="Normal 9 2 2 22 2" xfId="7233"/>
    <cellStyle name="Normal 9 2 2 22 2 2" xfId="13740"/>
    <cellStyle name="Normal 9 2 2 22 3" xfId="9011"/>
    <cellStyle name="Normal 9 2 2 22 3 2" xfId="15517"/>
    <cellStyle name="Normal 9 2 2 22 4" xfId="11981"/>
    <cellStyle name="Normal 9 2 2 23" xfId="4988"/>
    <cellStyle name="Normal 9 2 2 23 2" xfId="7234"/>
    <cellStyle name="Normal 9 2 2 23 2 2" xfId="13741"/>
    <cellStyle name="Normal 9 2 2 23 3" xfId="9012"/>
    <cellStyle name="Normal 9 2 2 23 3 2" xfId="15518"/>
    <cellStyle name="Normal 9 2 2 23 4" xfId="11982"/>
    <cellStyle name="Normal 9 2 2 24" xfId="4989"/>
    <cellStyle name="Normal 9 2 2 24 2" xfId="7235"/>
    <cellStyle name="Normal 9 2 2 24 2 2" xfId="13742"/>
    <cellStyle name="Normal 9 2 2 24 3" xfId="9013"/>
    <cellStyle name="Normal 9 2 2 24 3 2" xfId="15519"/>
    <cellStyle name="Normal 9 2 2 24 4" xfId="11983"/>
    <cellStyle name="Normal 9 2 2 25" xfId="4990"/>
    <cellStyle name="Normal 9 2 2 25 2" xfId="7236"/>
    <cellStyle name="Normal 9 2 2 25 2 2" xfId="13743"/>
    <cellStyle name="Normal 9 2 2 25 3" xfId="9014"/>
    <cellStyle name="Normal 9 2 2 25 3 2" xfId="15520"/>
    <cellStyle name="Normal 9 2 2 25 4" xfId="11984"/>
    <cellStyle name="Normal 9 2 2 26" xfId="4991"/>
    <cellStyle name="Normal 9 2 2 26 2" xfId="7237"/>
    <cellStyle name="Normal 9 2 2 26 2 2" xfId="13744"/>
    <cellStyle name="Normal 9 2 2 26 3" xfId="9015"/>
    <cellStyle name="Normal 9 2 2 26 3 2" xfId="15521"/>
    <cellStyle name="Normal 9 2 2 26 4" xfId="11985"/>
    <cellStyle name="Normal 9 2 2 27" xfId="4992"/>
    <cellStyle name="Normal 9 2 2 27 2" xfId="7238"/>
    <cellStyle name="Normal 9 2 2 27 2 2" xfId="13745"/>
    <cellStyle name="Normal 9 2 2 27 3" xfId="9016"/>
    <cellStyle name="Normal 9 2 2 27 3 2" xfId="15522"/>
    <cellStyle name="Normal 9 2 2 27 4" xfId="11986"/>
    <cellStyle name="Normal 9 2 2 28" xfId="4993"/>
    <cellStyle name="Normal 9 2 2 28 2" xfId="7239"/>
    <cellStyle name="Normal 9 2 2 28 2 2" xfId="13746"/>
    <cellStyle name="Normal 9 2 2 28 3" xfId="9017"/>
    <cellStyle name="Normal 9 2 2 28 3 2" xfId="15523"/>
    <cellStyle name="Normal 9 2 2 28 4" xfId="11987"/>
    <cellStyle name="Normal 9 2 2 29" xfId="4994"/>
    <cellStyle name="Normal 9 2 2 29 2" xfId="7240"/>
    <cellStyle name="Normal 9 2 2 29 2 2" xfId="13747"/>
    <cellStyle name="Normal 9 2 2 29 3" xfId="9018"/>
    <cellStyle name="Normal 9 2 2 29 3 2" xfId="15524"/>
    <cellStyle name="Normal 9 2 2 29 4" xfId="11988"/>
    <cellStyle name="Normal 9 2 2 3" xfId="4995"/>
    <cellStyle name="Normal 9 2 2 3 2" xfId="7241"/>
    <cellStyle name="Normal 9 2 2 3 2 2" xfId="13748"/>
    <cellStyle name="Normal 9 2 2 3 3" xfId="9019"/>
    <cellStyle name="Normal 9 2 2 3 3 2" xfId="15525"/>
    <cellStyle name="Normal 9 2 2 3 4" xfId="11989"/>
    <cellStyle name="Normal 9 2 2 30" xfId="4996"/>
    <cellStyle name="Normal 9 2 2 30 2" xfId="7242"/>
    <cellStyle name="Normal 9 2 2 30 2 2" xfId="13749"/>
    <cellStyle name="Normal 9 2 2 30 3" xfId="9020"/>
    <cellStyle name="Normal 9 2 2 30 3 2" xfId="15526"/>
    <cellStyle name="Normal 9 2 2 30 4" xfId="11990"/>
    <cellStyle name="Normal 9 2 2 31" xfId="4997"/>
    <cellStyle name="Normal 9 2 2 31 2" xfId="7243"/>
    <cellStyle name="Normal 9 2 2 31 2 2" xfId="13750"/>
    <cellStyle name="Normal 9 2 2 31 3" xfId="9021"/>
    <cellStyle name="Normal 9 2 2 31 3 2" xfId="15527"/>
    <cellStyle name="Normal 9 2 2 31 4" xfId="11991"/>
    <cellStyle name="Normal 9 2 2 32" xfId="4998"/>
    <cellStyle name="Normal 9 2 2 32 2" xfId="7244"/>
    <cellStyle name="Normal 9 2 2 32 2 2" xfId="13751"/>
    <cellStyle name="Normal 9 2 2 32 3" xfId="9022"/>
    <cellStyle name="Normal 9 2 2 32 3 2" xfId="15528"/>
    <cellStyle name="Normal 9 2 2 32 4" xfId="11992"/>
    <cellStyle name="Normal 9 2 2 33" xfId="4999"/>
    <cellStyle name="Normal 9 2 2 33 2" xfId="7245"/>
    <cellStyle name="Normal 9 2 2 33 2 2" xfId="13752"/>
    <cellStyle name="Normal 9 2 2 33 3" xfId="9023"/>
    <cellStyle name="Normal 9 2 2 33 3 2" xfId="15529"/>
    <cellStyle name="Normal 9 2 2 33 4" xfId="11993"/>
    <cellStyle name="Normal 9 2 2 34" xfId="5000"/>
    <cellStyle name="Normal 9 2 2 34 2" xfId="7246"/>
    <cellStyle name="Normal 9 2 2 34 2 2" xfId="13753"/>
    <cellStyle name="Normal 9 2 2 34 3" xfId="9024"/>
    <cellStyle name="Normal 9 2 2 34 3 2" xfId="15530"/>
    <cellStyle name="Normal 9 2 2 34 4" xfId="11994"/>
    <cellStyle name="Normal 9 2 2 35" xfId="5001"/>
    <cellStyle name="Normal 9 2 2 35 2" xfId="7247"/>
    <cellStyle name="Normal 9 2 2 35 2 2" xfId="13754"/>
    <cellStyle name="Normal 9 2 2 35 3" xfId="9025"/>
    <cellStyle name="Normal 9 2 2 35 3 2" xfId="15531"/>
    <cellStyle name="Normal 9 2 2 35 4" xfId="11995"/>
    <cellStyle name="Normal 9 2 2 36" xfId="5002"/>
    <cellStyle name="Normal 9 2 2 36 2" xfId="7248"/>
    <cellStyle name="Normal 9 2 2 36 2 2" xfId="13755"/>
    <cellStyle name="Normal 9 2 2 36 3" xfId="9026"/>
    <cellStyle name="Normal 9 2 2 36 3 2" xfId="15532"/>
    <cellStyle name="Normal 9 2 2 36 4" xfId="11996"/>
    <cellStyle name="Normal 9 2 2 37" xfId="5003"/>
    <cellStyle name="Normal 9 2 2 37 2" xfId="7249"/>
    <cellStyle name="Normal 9 2 2 37 2 2" xfId="13756"/>
    <cellStyle name="Normal 9 2 2 37 3" xfId="9027"/>
    <cellStyle name="Normal 9 2 2 37 3 2" xfId="15533"/>
    <cellStyle name="Normal 9 2 2 37 4" xfId="11997"/>
    <cellStyle name="Normal 9 2 2 38" xfId="5004"/>
    <cellStyle name="Normal 9 2 2 38 2" xfId="7250"/>
    <cellStyle name="Normal 9 2 2 38 2 2" xfId="13757"/>
    <cellStyle name="Normal 9 2 2 38 3" xfId="9028"/>
    <cellStyle name="Normal 9 2 2 38 3 2" xfId="15534"/>
    <cellStyle name="Normal 9 2 2 38 4" xfId="11998"/>
    <cellStyle name="Normal 9 2 2 39" xfId="5005"/>
    <cellStyle name="Normal 9 2 2 39 2" xfId="7251"/>
    <cellStyle name="Normal 9 2 2 39 2 2" xfId="13758"/>
    <cellStyle name="Normal 9 2 2 39 3" xfId="9029"/>
    <cellStyle name="Normal 9 2 2 39 3 2" xfId="15535"/>
    <cellStyle name="Normal 9 2 2 39 4" xfId="11999"/>
    <cellStyle name="Normal 9 2 2 4" xfId="5006"/>
    <cellStyle name="Normal 9 2 2 4 2" xfId="7252"/>
    <cellStyle name="Normal 9 2 2 4 2 2" xfId="13759"/>
    <cellStyle name="Normal 9 2 2 4 3" xfId="9030"/>
    <cellStyle name="Normal 9 2 2 4 3 2" xfId="15536"/>
    <cellStyle name="Normal 9 2 2 4 4" xfId="12000"/>
    <cellStyle name="Normal 9 2 2 40" xfId="5007"/>
    <cellStyle name="Normal 9 2 2 40 2" xfId="7253"/>
    <cellStyle name="Normal 9 2 2 40 2 2" xfId="13760"/>
    <cellStyle name="Normal 9 2 2 40 3" xfId="9031"/>
    <cellStyle name="Normal 9 2 2 40 3 2" xfId="15537"/>
    <cellStyle name="Normal 9 2 2 40 4" xfId="12001"/>
    <cellStyle name="Normal 9 2 2 41" xfId="5008"/>
    <cellStyle name="Normal 9 2 2 41 2" xfId="7254"/>
    <cellStyle name="Normal 9 2 2 41 2 2" xfId="13761"/>
    <cellStyle name="Normal 9 2 2 41 3" xfId="9032"/>
    <cellStyle name="Normal 9 2 2 41 3 2" xfId="15538"/>
    <cellStyle name="Normal 9 2 2 41 4" xfId="12002"/>
    <cellStyle name="Normal 9 2 2 42" xfId="5009"/>
    <cellStyle name="Normal 9 2 2 42 2" xfId="7255"/>
    <cellStyle name="Normal 9 2 2 42 2 2" xfId="13762"/>
    <cellStyle name="Normal 9 2 2 42 3" xfId="9033"/>
    <cellStyle name="Normal 9 2 2 42 3 2" xfId="15539"/>
    <cellStyle name="Normal 9 2 2 42 4" xfId="12003"/>
    <cellStyle name="Normal 9 2 2 43" xfId="5010"/>
    <cellStyle name="Normal 9 2 2 43 2" xfId="7256"/>
    <cellStyle name="Normal 9 2 2 43 2 2" xfId="13763"/>
    <cellStyle name="Normal 9 2 2 43 3" xfId="9034"/>
    <cellStyle name="Normal 9 2 2 43 3 2" xfId="15540"/>
    <cellStyle name="Normal 9 2 2 43 4" xfId="12004"/>
    <cellStyle name="Normal 9 2 2 44" xfId="5011"/>
    <cellStyle name="Normal 9 2 2 44 2" xfId="7257"/>
    <cellStyle name="Normal 9 2 2 44 2 2" xfId="13764"/>
    <cellStyle name="Normal 9 2 2 44 3" xfId="9035"/>
    <cellStyle name="Normal 9 2 2 44 3 2" xfId="15541"/>
    <cellStyle name="Normal 9 2 2 44 4" xfId="12005"/>
    <cellStyle name="Normal 9 2 2 45" xfId="5012"/>
    <cellStyle name="Normal 9 2 2 45 2" xfId="7258"/>
    <cellStyle name="Normal 9 2 2 45 2 2" xfId="13765"/>
    <cellStyle name="Normal 9 2 2 45 3" xfId="9036"/>
    <cellStyle name="Normal 9 2 2 45 3 2" xfId="15542"/>
    <cellStyle name="Normal 9 2 2 45 4" xfId="12006"/>
    <cellStyle name="Normal 9 2 2 46" xfId="5013"/>
    <cellStyle name="Normal 9 2 2 46 2" xfId="7259"/>
    <cellStyle name="Normal 9 2 2 46 2 2" xfId="13766"/>
    <cellStyle name="Normal 9 2 2 46 3" xfId="9037"/>
    <cellStyle name="Normal 9 2 2 46 3 2" xfId="15543"/>
    <cellStyle name="Normal 9 2 2 46 4" xfId="12007"/>
    <cellStyle name="Normal 9 2 2 47" xfId="5014"/>
    <cellStyle name="Normal 9 2 2 47 2" xfId="7260"/>
    <cellStyle name="Normal 9 2 2 47 2 2" xfId="13767"/>
    <cellStyle name="Normal 9 2 2 47 3" xfId="9038"/>
    <cellStyle name="Normal 9 2 2 47 3 2" xfId="15544"/>
    <cellStyle name="Normal 9 2 2 47 4" xfId="12008"/>
    <cellStyle name="Normal 9 2 2 48" xfId="7219"/>
    <cellStyle name="Normal 9 2 2 48 2" xfId="13726"/>
    <cellStyle name="Normal 9 2 2 49" xfId="8997"/>
    <cellStyle name="Normal 9 2 2 49 2" xfId="15503"/>
    <cellStyle name="Normal 9 2 2 5" xfId="5015"/>
    <cellStyle name="Normal 9 2 2 5 2" xfId="7261"/>
    <cellStyle name="Normal 9 2 2 5 2 2" xfId="13768"/>
    <cellStyle name="Normal 9 2 2 5 3" xfId="9039"/>
    <cellStyle name="Normal 9 2 2 5 3 2" xfId="15545"/>
    <cellStyle name="Normal 9 2 2 5 4" xfId="12009"/>
    <cellStyle name="Normal 9 2 2 50" xfId="11967"/>
    <cellStyle name="Normal 9 2 2 6" xfId="5016"/>
    <cellStyle name="Normal 9 2 2 6 2" xfId="7262"/>
    <cellStyle name="Normal 9 2 2 6 2 2" xfId="13769"/>
    <cellStyle name="Normal 9 2 2 6 3" xfId="9040"/>
    <cellStyle name="Normal 9 2 2 6 3 2" xfId="15546"/>
    <cellStyle name="Normal 9 2 2 6 4" xfId="12010"/>
    <cellStyle name="Normal 9 2 2 7" xfId="5017"/>
    <cellStyle name="Normal 9 2 2 7 2" xfId="7263"/>
    <cellStyle name="Normal 9 2 2 7 2 2" xfId="13770"/>
    <cellStyle name="Normal 9 2 2 7 3" xfId="9041"/>
    <cellStyle name="Normal 9 2 2 7 3 2" xfId="15547"/>
    <cellStyle name="Normal 9 2 2 7 4" xfId="12011"/>
    <cellStyle name="Normal 9 2 2 8" xfId="5018"/>
    <cellStyle name="Normal 9 2 2 8 2" xfId="7264"/>
    <cellStyle name="Normal 9 2 2 8 2 2" xfId="13771"/>
    <cellStyle name="Normal 9 2 2 8 3" xfId="9042"/>
    <cellStyle name="Normal 9 2 2 8 3 2" xfId="15548"/>
    <cellStyle name="Normal 9 2 2 8 4" xfId="12012"/>
    <cellStyle name="Normal 9 2 2 9" xfId="5019"/>
    <cellStyle name="Normal 9 2 2 9 2" xfId="7265"/>
    <cellStyle name="Normal 9 2 2 9 2 2" xfId="13772"/>
    <cellStyle name="Normal 9 2 2 9 3" xfId="9043"/>
    <cellStyle name="Normal 9 2 2 9 3 2" xfId="15549"/>
    <cellStyle name="Normal 9 2 2 9 4" xfId="12013"/>
    <cellStyle name="Normal 9 2 3" xfId="5020"/>
    <cellStyle name="Normal 9 2 3 10" xfId="5021"/>
    <cellStyle name="Normal 9 2 3 10 2" xfId="7267"/>
    <cellStyle name="Normal 9 2 3 10 2 2" xfId="13774"/>
    <cellStyle name="Normal 9 2 3 10 3" xfId="9045"/>
    <cellStyle name="Normal 9 2 3 10 3 2" xfId="15551"/>
    <cellStyle name="Normal 9 2 3 10 4" xfId="12015"/>
    <cellStyle name="Normal 9 2 3 11" xfId="5022"/>
    <cellStyle name="Normal 9 2 3 11 2" xfId="7268"/>
    <cellStyle name="Normal 9 2 3 11 2 2" xfId="13775"/>
    <cellStyle name="Normal 9 2 3 11 3" xfId="9046"/>
    <cellStyle name="Normal 9 2 3 11 3 2" xfId="15552"/>
    <cellStyle name="Normal 9 2 3 11 4" xfId="12016"/>
    <cellStyle name="Normal 9 2 3 12" xfId="5023"/>
    <cellStyle name="Normal 9 2 3 12 2" xfId="7269"/>
    <cellStyle name="Normal 9 2 3 12 2 2" xfId="13776"/>
    <cellStyle name="Normal 9 2 3 12 3" xfId="9047"/>
    <cellStyle name="Normal 9 2 3 12 3 2" xfId="15553"/>
    <cellStyle name="Normal 9 2 3 12 4" xfId="12017"/>
    <cellStyle name="Normal 9 2 3 13" xfId="5024"/>
    <cellStyle name="Normal 9 2 3 13 2" xfId="7270"/>
    <cellStyle name="Normal 9 2 3 13 2 2" xfId="13777"/>
    <cellStyle name="Normal 9 2 3 13 3" xfId="9048"/>
    <cellStyle name="Normal 9 2 3 13 3 2" xfId="15554"/>
    <cellStyle name="Normal 9 2 3 13 4" xfId="12018"/>
    <cellStyle name="Normal 9 2 3 14" xfId="5025"/>
    <cellStyle name="Normal 9 2 3 14 2" xfId="7271"/>
    <cellStyle name="Normal 9 2 3 14 2 2" xfId="13778"/>
    <cellStyle name="Normal 9 2 3 14 3" xfId="9049"/>
    <cellStyle name="Normal 9 2 3 14 3 2" xfId="15555"/>
    <cellStyle name="Normal 9 2 3 14 4" xfId="12019"/>
    <cellStyle name="Normal 9 2 3 15" xfId="5026"/>
    <cellStyle name="Normal 9 2 3 15 2" xfId="7272"/>
    <cellStyle name="Normal 9 2 3 15 2 2" xfId="13779"/>
    <cellStyle name="Normal 9 2 3 15 3" xfId="9050"/>
    <cellStyle name="Normal 9 2 3 15 3 2" xfId="15556"/>
    <cellStyle name="Normal 9 2 3 15 4" xfId="12020"/>
    <cellStyle name="Normal 9 2 3 16" xfId="5027"/>
    <cellStyle name="Normal 9 2 3 16 2" xfId="7273"/>
    <cellStyle name="Normal 9 2 3 16 2 2" xfId="13780"/>
    <cellStyle name="Normal 9 2 3 16 3" xfId="9051"/>
    <cellStyle name="Normal 9 2 3 16 3 2" xfId="15557"/>
    <cellStyle name="Normal 9 2 3 16 4" xfId="12021"/>
    <cellStyle name="Normal 9 2 3 17" xfId="5028"/>
    <cellStyle name="Normal 9 2 3 17 2" xfId="7274"/>
    <cellStyle name="Normal 9 2 3 17 2 2" xfId="13781"/>
    <cellStyle name="Normal 9 2 3 17 3" xfId="9052"/>
    <cellStyle name="Normal 9 2 3 17 3 2" xfId="15558"/>
    <cellStyle name="Normal 9 2 3 17 4" xfId="12022"/>
    <cellStyle name="Normal 9 2 3 18" xfId="5029"/>
    <cellStyle name="Normal 9 2 3 18 2" xfId="7275"/>
    <cellStyle name="Normal 9 2 3 18 2 2" xfId="13782"/>
    <cellStyle name="Normal 9 2 3 18 3" xfId="9053"/>
    <cellStyle name="Normal 9 2 3 18 3 2" xfId="15559"/>
    <cellStyle name="Normal 9 2 3 18 4" xfId="12023"/>
    <cellStyle name="Normal 9 2 3 19" xfId="5030"/>
    <cellStyle name="Normal 9 2 3 19 2" xfId="7276"/>
    <cellStyle name="Normal 9 2 3 19 2 2" xfId="13783"/>
    <cellStyle name="Normal 9 2 3 19 3" xfId="9054"/>
    <cellStyle name="Normal 9 2 3 19 3 2" xfId="15560"/>
    <cellStyle name="Normal 9 2 3 19 4" xfId="12024"/>
    <cellStyle name="Normal 9 2 3 2" xfId="5031"/>
    <cellStyle name="Normal 9 2 3 2 2" xfId="7277"/>
    <cellStyle name="Normal 9 2 3 2 2 2" xfId="13784"/>
    <cellStyle name="Normal 9 2 3 2 3" xfId="9055"/>
    <cellStyle name="Normal 9 2 3 2 3 2" xfId="15561"/>
    <cellStyle name="Normal 9 2 3 2 4" xfId="12025"/>
    <cellStyle name="Normal 9 2 3 20" xfId="5032"/>
    <cellStyle name="Normal 9 2 3 20 2" xfId="7278"/>
    <cellStyle name="Normal 9 2 3 20 2 2" xfId="13785"/>
    <cellStyle name="Normal 9 2 3 20 3" xfId="9056"/>
    <cellStyle name="Normal 9 2 3 20 3 2" xfId="15562"/>
    <cellStyle name="Normal 9 2 3 20 4" xfId="12026"/>
    <cellStyle name="Normal 9 2 3 21" xfId="5033"/>
    <cellStyle name="Normal 9 2 3 21 2" xfId="7279"/>
    <cellStyle name="Normal 9 2 3 21 2 2" xfId="13786"/>
    <cellStyle name="Normal 9 2 3 21 3" xfId="9057"/>
    <cellStyle name="Normal 9 2 3 21 3 2" xfId="15563"/>
    <cellStyle name="Normal 9 2 3 21 4" xfId="12027"/>
    <cellStyle name="Normal 9 2 3 22" xfId="5034"/>
    <cellStyle name="Normal 9 2 3 22 2" xfId="7280"/>
    <cellStyle name="Normal 9 2 3 22 2 2" xfId="13787"/>
    <cellStyle name="Normal 9 2 3 22 3" xfId="9058"/>
    <cellStyle name="Normal 9 2 3 22 3 2" xfId="15564"/>
    <cellStyle name="Normal 9 2 3 22 4" xfId="12028"/>
    <cellStyle name="Normal 9 2 3 23" xfId="5035"/>
    <cellStyle name="Normal 9 2 3 23 2" xfId="7281"/>
    <cellStyle name="Normal 9 2 3 23 2 2" xfId="13788"/>
    <cellStyle name="Normal 9 2 3 23 3" xfId="9059"/>
    <cellStyle name="Normal 9 2 3 23 3 2" xfId="15565"/>
    <cellStyle name="Normal 9 2 3 23 4" xfId="12029"/>
    <cellStyle name="Normal 9 2 3 24" xfId="5036"/>
    <cellStyle name="Normal 9 2 3 24 2" xfId="7282"/>
    <cellStyle name="Normal 9 2 3 24 2 2" xfId="13789"/>
    <cellStyle name="Normal 9 2 3 24 3" xfId="9060"/>
    <cellStyle name="Normal 9 2 3 24 3 2" xfId="15566"/>
    <cellStyle name="Normal 9 2 3 24 4" xfId="12030"/>
    <cellStyle name="Normal 9 2 3 25" xfId="5037"/>
    <cellStyle name="Normal 9 2 3 25 2" xfId="7283"/>
    <cellStyle name="Normal 9 2 3 25 2 2" xfId="13790"/>
    <cellStyle name="Normal 9 2 3 25 3" xfId="9061"/>
    <cellStyle name="Normal 9 2 3 25 3 2" xfId="15567"/>
    <cellStyle name="Normal 9 2 3 25 4" xfId="12031"/>
    <cellStyle name="Normal 9 2 3 26" xfId="5038"/>
    <cellStyle name="Normal 9 2 3 26 2" xfId="7284"/>
    <cellStyle name="Normal 9 2 3 26 2 2" xfId="13791"/>
    <cellStyle name="Normal 9 2 3 26 3" xfId="9062"/>
    <cellStyle name="Normal 9 2 3 26 3 2" xfId="15568"/>
    <cellStyle name="Normal 9 2 3 26 4" xfId="12032"/>
    <cellStyle name="Normal 9 2 3 27" xfId="5039"/>
    <cellStyle name="Normal 9 2 3 27 2" xfId="7285"/>
    <cellStyle name="Normal 9 2 3 27 2 2" xfId="13792"/>
    <cellStyle name="Normal 9 2 3 27 3" xfId="9063"/>
    <cellStyle name="Normal 9 2 3 27 3 2" xfId="15569"/>
    <cellStyle name="Normal 9 2 3 27 4" xfId="12033"/>
    <cellStyle name="Normal 9 2 3 28" xfId="5040"/>
    <cellStyle name="Normal 9 2 3 28 2" xfId="7286"/>
    <cellStyle name="Normal 9 2 3 28 2 2" xfId="13793"/>
    <cellStyle name="Normal 9 2 3 28 3" xfId="9064"/>
    <cellStyle name="Normal 9 2 3 28 3 2" xfId="15570"/>
    <cellStyle name="Normal 9 2 3 28 4" xfId="12034"/>
    <cellStyle name="Normal 9 2 3 29" xfId="5041"/>
    <cellStyle name="Normal 9 2 3 29 2" xfId="7287"/>
    <cellStyle name="Normal 9 2 3 29 2 2" xfId="13794"/>
    <cellStyle name="Normal 9 2 3 29 3" xfId="9065"/>
    <cellStyle name="Normal 9 2 3 29 3 2" xfId="15571"/>
    <cellStyle name="Normal 9 2 3 29 4" xfId="12035"/>
    <cellStyle name="Normal 9 2 3 3" xfId="5042"/>
    <cellStyle name="Normal 9 2 3 3 2" xfId="7288"/>
    <cellStyle name="Normal 9 2 3 3 2 2" xfId="13795"/>
    <cellStyle name="Normal 9 2 3 3 3" xfId="9066"/>
    <cellStyle name="Normal 9 2 3 3 3 2" xfId="15572"/>
    <cellStyle name="Normal 9 2 3 3 4" xfId="12036"/>
    <cellStyle name="Normal 9 2 3 30" xfId="5043"/>
    <cellStyle name="Normal 9 2 3 30 2" xfId="7289"/>
    <cellStyle name="Normal 9 2 3 30 2 2" xfId="13796"/>
    <cellStyle name="Normal 9 2 3 30 3" xfId="9067"/>
    <cellStyle name="Normal 9 2 3 30 3 2" xfId="15573"/>
    <cellStyle name="Normal 9 2 3 30 4" xfId="12037"/>
    <cellStyle name="Normal 9 2 3 31" xfId="5044"/>
    <cellStyle name="Normal 9 2 3 31 2" xfId="7290"/>
    <cellStyle name="Normal 9 2 3 31 2 2" xfId="13797"/>
    <cellStyle name="Normal 9 2 3 31 3" xfId="9068"/>
    <cellStyle name="Normal 9 2 3 31 3 2" xfId="15574"/>
    <cellStyle name="Normal 9 2 3 31 4" xfId="12038"/>
    <cellStyle name="Normal 9 2 3 32" xfId="5045"/>
    <cellStyle name="Normal 9 2 3 32 2" xfId="7291"/>
    <cellStyle name="Normal 9 2 3 32 2 2" xfId="13798"/>
    <cellStyle name="Normal 9 2 3 32 3" xfId="9069"/>
    <cellStyle name="Normal 9 2 3 32 3 2" xfId="15575"/>
    <cellStyle name="Normal 9 2 3 32 4" xfId="12039"/>
    <cellStyle name="Normal 9 2 3 33" xfId="5046"/>
    <cellStyle name="Normal 9 2 3 33 2" xfId="7292"/>
    <cellStyle name="Normal 9 2 3 33 2 2" xfId="13799"/>
    <cellStyle name="Normal 9 2 3 33 3" xfId="9070"/>
    <cellStyle name="Normal 9 2 3 33 3 2" xfId="15576"/>
    <cellStyle name="Normal 9 2 3 33 4" xfId="12040"/>
    <cellStyle name="Normal 9 2 3 34" xfId="5047"/>
    <cellStyle name="Normal 9 2 3 34 2" xfId="7293"/>
    <cellStyle name="Normal 9 2 3 34 2 2" xfId="13800"/>
    <cellStyle name="Normal 9 2 3 34 3" xfId="9071"/>
    <cellStyle name="Normal 9 2 3 34 3 2" xfId="15577"/>
    <cellStyle name="Normal 9 2 3 34 4" xfId="12041"/>
    <cellStyle name="Normal 9 2 3 35" xfId="5048"/>
    <cellStyle name="Normal 9 2 3 35 2" xfId="7294"/>
    <cellStyle name="Normal 9 2 3 35 2 2" xfId="13801"/>
    <cellStyle name="Normal 9 2 3 35 3" xfId="9072"/>
    <cellStyle name="Normal 9 2 3 35 3 2" xfId="15578"/>
    <cellStyle name="Normal 9 2 3 35 4" xfId="12042"/>
    <cellStyle name="Normal 9 2 3 36" xfId="5049"/>
    <cellStyle name="Normal 9 2 3 36 2" xfId="7295"/>
    <cellStyle name="Normal 9 2 3 36 2 2" xfId="13802"/>
    <cellStyle name="Normal 9 2 3 36 3" xfId="9073"/>
    <cellStyle name="Normal 9 2 3 36 3 2" xfId="15579"/>
    <cellStyle name="Normal 9 2 3 36 4" xfId="12043"/>
    <cellStyle name="Normal 9 2 3 37" xfId="5050"/>
    <cellStyle name="Normal 9 2 3 37 2" xfId="7296"/>
    <cellStyle name="Normal 9 2 3 37 2 2" xfId="13803"/>
    <cellStyle name="Normal 9 2 3 37 3" xfId="9074"/>
    <cellStyle name="Normal 9 2 3 37 3 2" xfId="15580"/>
    <cellStyle name="Normal 9 2 3 37 4" xfId="12044"/>
    <cellStyle name="Normal 9 2 3 38" xfId="5051"/>
    <cellStyle name="Normal 9 2 3 38 2" xfId="7297"/>
    <cellStyle name="Normal 9 2 3 38 2 2" xfId="13804"/>
    <cellStyle name="Normal 9 2 3 38 3" xfId="9075"/>
    <cellStyle name="Normal 9 2 3 38 3 2" xfId="15581"/>
    <cellStyle name="Normal 9 2 3 38 4" xfId="12045"/>
    <cellStyle name="Normal 9 2 3 39" xfId="5052"/>
    <cellStyle name="Normal 9 2 3 39 2" xfId="7298"/>
    <cellStyle name="Normal 9 2 3 39 2 2" xfId="13805"/>
    <cellStyle name="Normal 9 2 3 39 3" xfId="9076"/>
    <cellStyle name="Normal 9 2 3 39 3 2" xfId="15582"/>
    <cellStyle name="Normal 9 2 3 39 4" xfId="12046"/>
    <cellStyle name="Normal 9 2 3 4" xfId="5053"/>
    <cellStyle name="Normal 9 2 3 4 2" xfId="7299"/>
    <cellStyle name="Normal 9 2 3 4 2 2" xfId="13806"/>
    <cellStyle name="Normal 9 2 3 4 3" xfId="9077"/>
    <cellStyle name="Normal 9 2 3 4 3 2" xfId="15583"/>
    <cellStyle name="Normal 9 2 3 4 4" xfId="12047"/>
    <cellStyle name="Normal 9 2 3 40" xfId="5054"/>
    <cellStyle name="Normal 9 2 3 40 2" xfId="7300"/>
    <cellStyle name="Normal 9 2 3 40 2 2" xfId="13807"/>
    <cellStyle name="Normal 9 2 3 40 3" xfId="9078"/>
    <cellStyle name="Normal 9 2 3 40 3 2" xfId="15584"/>
    <cellStyle name="Normal 9 2 3 40 4" xfId="12048"/>
    <cellStyle name="Normal 9 2 3 41" xfId="5055"/>
    <cellStyle name="Normal 9 2 3 41 2" xfId="7301"/>
    <cellStyle name="Normal 9 2 3 41 2 2" xfId="13808"/>
    <cellStyle name="Normal 9 2 3 41 3" xfId="9079"/>
    <cellStyle name="Normal 9 2 3 41 3 2" xfId="15585"/>
    <cellStyle name="Normal 9 2 3 41 4" xfId="12049"/>
    <cellStyle name="Normal 9 2 3 42" xfId="5056"/>
    <cellStyle name="Normal 9 2 3 42 2" xfId="7302"/>
    <cellStyle name="Normal 9 2 3 42 2 2" xfId="13809"/>
    <cellStyle name="Normal 9 2 3 42 3" xfId="9080"/>
    <cellStyle name="Normal 9 2 3 42 3 2" xfId="15586"/>
    <cellStyle name="Normal 9 2 3 42 4" xfId="12050"/>
    <cellStyle name="Normal 9 2 3 43" xfId="5057"/>
    <cellStyle name="Normal 9 2 3 43 2" xfId="7303"/>
    <cellStyle name="Normal 9 2 3 43 2 2" xfId="13810"/>
    <cellStyle name="Normal 9 2 3 43 3" xfId="9081"/>
    <cellStyle name="Normal 9 2 3 43 3 2" xfId="15587"/>
    <cellStyle name="Normal 9 2 3 43 4" xfId="12051"/>
    <cellStyle name="Normal 9 2 3 44" xfId="5058"/>
    <cellStyle name="Normal 9 2 3 44 2" xfId="7304"/>
    <cellStyle name="Normal 9 2 3 44 2 2" xfId="13811"/>
    <cellStyle name="Normal 9 2 3 44 3" xfId="9082"/>
    <cellStyle name="Normal 9 2 3 44 3 2" xfId="15588"/>
    <cellStyle name="Normal 9 2 3 44 4" xfId="12052"/>
    <cellStyle name="Normal 9 2 3 45" xfId="5059"/>
    <cellStyle name="Normal 9 2 3 45 2" xfId="7305"/>
    <cellStyle name="Normal 9 2 3 45 2 2" xfId="13812"/>
    <cellStyle name="Normal 9 2 3 45 3" xfId="9083"/>
    <cellStyle name="Normal 9 2 3 45 3 2" xfId="15589"/>
    <cellStyle name="Normal 9 2 3 45 4" xfId="12053"/>
    <cellStyle name="Normal 9 2 3 46" xfId="5060"/>
    <cellStyle name="Normal 9 2 3 46 2" xfId="7306"/>
    <cellStyle name="Normal 9 2 3 46 2 2" xfId="13813"/>
    <cellStyle name="Normal 9 2 3 46 3" xfId="9084"/>
    <cellStyle name="Normal 9 2 3 46 3 2" xfId="15590"/>
    <cellStyle name="Normal 9 2 3 46 4" xfId="12054"/>
    <cellStyle name="Normal 9 2 3 47" xfId="5061"/>
    <cellStyle name="Normal 9 2 3 47 2" xfId="7307"/>
    <cellStyle name="Normal 9 2 3 47 2 2" xfId="13814"/>
    <cellStyle name="Normal 9 2 3 47 3" xfId="9085"/>
    <cellStyle name="Normal 9 2 3 47 3 2" xfId="15591"/>
    <cellStyle name="Normal 9 2 3 47 4" xfId="12055"/>
    <cellStyle name="Normal 9 2 3 48" xfId="7266"/>
    <cellStyle name="Normal 9 2 3 48 2" xfId="13773"/>
    <cellStyle name="Normal 9 2 3 49" xfId="9044"/>
    <cellStyle name="Normal 9 2 3 49 2" xfId="15550"/>
    <cellStyle name="Normal 9 2 3 5" xfId="5062"/>
    <cellStyle name="Normal 9 2 3 5 2" xfId="7308"/>
    <cellStyle name="Normal 9 2 3 5 2 2" xfId="13815"/>
    <cellStyle name="Normal 9 2 3 5 3" xfId="9086"/>
    <cellStyle name="Normal 9 2 3 5 3 2" xfId="15592"/>
    <cellStyle name="Normal 9 2 3 5 4" xfId="12056"/>
    <cellStyle name="Normal 9 2 3 50" xfId="12014"/>
    <cellStyle name="Normal 9 2 3 6" xfId="5063"/>
    <cellStyle name="Normal 9 2 3 6 2" xfId="7309"/>
    <cellStyle name="Normal 9 2 3 6 2 2" xfId="13816"/>
    <cellStyle name="Normal 9 2 3 6 3" xfId="9087"/>
    <cellStyle name="Normal 9 2 3 6 3 2" xfId="15593"/>
    <cellStyle name="Normal 9 2 3 6 4" xfId="12057"/>
    <cellStyle name="Normal 9 2 3 7" xfId="5064"/>
    <cellStyle name="Normal 9 2 3 7 2" xfId="7310"/>
    <cellStyle name="Normal 9 2 3 7 2 2" xfId="13817"/>
    <cellStyle name="Normal 9 2 3 7 3" xfId="9088"/>
    <cellStyle name="Normal 9 2 3 7 3 2" xfId="15594"/>
    <cellStyle name="Normal 9 2 3 7 4" xfId="12058"/>
    <cellStyle name="Normal 9 2 3 8" xfId="5065"/>
    <cellStyle name="Normal 9 2 3 8 2" xfId="7311"/>
    <cellStyle name="Normal 9 2 3 8 2 2" xfId="13818"/>
    <cellStyle name="Normal 9 2 3 8 3" xfId="9089"/>
    <cellStyle name="Normal 9 2 3 8 3 2" xfId="15595"/>
    <cellStyle name="Normal 9 2 3 8 4" xfId="12059"/>
    <cellStyle name="Normal 9 2 3 9" xfId="5066"/>
    <cellStyle name="Normal 9 2 3 9 2" xfId="7312"/>
    <cellStyle name="Normal 9 2 3 9 2 2" xfId="13819"/>
    <cellStyle name="Normal 9 2 3 9 3" xfId="9090"/>
    <cellStyle name="Normal 9 2 3 9 3 2" xfId="15596"/>
    <cellStyle name="Normal 9 2 3 9 4" xfId="12060"/>
    <cellStyle name="Normal 9 2 4" xfId="5067"/>
    <cellStyle name="Normal 9 2 4 2" xfId="7313"/>
    <cellStyle name="Normal 9 2 4 2 2" xfId="13820"/>
    <cellStyle name="Normal 9 2 4 3" xfId="9091"/>
    <cellStyle name="Normal 9 2 4 3 2" xfId="15597"/>
    <cellStyle name="Normal 9 2 4 4" xfId="12061"/>
    <cellStyle name="Normal 9 2 5" xfId="5068"/>
    <cellStyle name="Normal 9 2 5 2" xfId="7314"/>
    <cellStyle name="Normal 9 2 5 2 2" xfId="13821"/>
    <cellStyle name="Normal 9 2 5 3" xfId="9092"/>
    <cellStyle name="Normal 9 2 5 3 2" xfId="15598"/>
    <cellStyle name="Normal 9 2 5 4" xfId="12062"/>
    <cellStyle name="Normal 9 2 6" xfId="7218"/>
    <cellStyle name="Normal 9 2 6 2" xfId="13725"/>
    <cellStyle name="Normal 9 2 7" xfId="8996"/>
    <cellStyle name="Normal 9 2 7 2" xfId="15502"/>
    <cellStyle name="Normal 9 2 8" xfId="11966"/>
    <cellStyle name="Normal 9 20" xfId="5069"/>
    <cellStyle name="Normal 9 20 2" xfId="7315"/>
    <cellStyle name="Normal 9 20 2 2" xfId="13822"/>
    <cellStyle name="Normal 9 20 3" xfId="9093"/>
    <cellStyle name="Normal 9 20 3 2" xfId="15599"/>
    <cellStyle name="Normal 9 20 4" xfId="12063"/>
    <cellStyle name="Normal 9 21" xfId="5070"/>
    <cellStyle name="Normal 9 21 2" xfId="7316"/>
    <cellStyle name="Normal 9 21 2 2" xfId="13823"/>
    <cellStyle name="Normal 9 21 3" xfId="9094"/>
    <cellStyle name="Normal 9 21 3 2" xfId="15600"/>
    <cellStyle name="Normal 9 21 4" xfId="12064"/>
    <cellStyle name="Normal 9 22" xfId="5071"/>
    <cellStyle name="Normal 9 22 2" xfId="7317"/>
    <cellStyle name="Normal 9 22 2 2" xfId="13824"/>
    <cellStyle name="Normal 9 22 3" xfId="9095"/>
    <cellStyle name="Normal 9 22 3 2" xfId="15601"/>
    <cellStyle name="Normal 9 22 4" xfId="12065"/>
    <cellStyle name="Normal 9 23" xfId="5072"/>
    <cellStyle name="Normal 9 23 2" xfId="7318"/>
    <cellStyle name="Normal 9 23 2 2" xfId="13825"/>
    <cellStyle name="Normal 9 23 3" xfId="9096"/>
    <cellStyle name="Normal 9 23 3 2" xfId="15602"/>
    <cellStyle name="Normal 9 23 4" xfId="12066"/>
    <cellStyle name="Normal 9 24" xfId="5073"/>
    <cellStyle name="Normal 9 24 2" xfId="7319"/>
    <cellStyle name="Normal 9 24 2 2" xfId="13826"/>
    <cellStyle name="Normal 9 24 3" xfId="9097"/>
    <cellStyle name="Normal 9 24 3 2" xfId="15603"/>
    <cellStyle name="Normal 9 24 4" xfId="12067"/>
    <cellStyle name="Normal 9 25" xfId="5074"/>
    <cellStyle name="Normal 9 25 2" xfId="7320"/>
    <cellStyle name="Normal 9 25 2 2" xfId="13827"/>
    <cellStyle name="Normal 9 25 3" xfId="9098"/>
    <cellStyle name="Normal 9 25 3 2" xfId="15604"/>
    <cellStyle name="Normal 9 25 4" xfId="12068"/>
    <cellStyle name="Normal 9 26" xfId="5075"/>
    <cellStyle name="Normal 9 26 2" xfId="7321"/>
    <cellStyle name="Normal 9 26 2 2" xfId="13828"/>
    <cellStyle name="Normal 9 26 3" xfId="9099"/>
    <cellStyle name="Normal 9 26 3 2" xfId="15605"/>
    <cellStyle name="Normal 9 26 4" xfId="12069"/>
    <cellStyle name="Normal 9 27" xfId="5076"/>
    <cellStyle name="Normal 9 27 2" xfId="7322"/>
    <cellStyle name="Normal 9 27 2 2" xfId="13829"/>
    <cellStyle name="Normal 9 27 3" xfId="9100"/>
    <cellStyle name="Normal 9 27 3 2" xfId="15606"/>
    <cellStyle name="Normal 9 27 4" xfId="12070"/>
    <cellStyle name="Normal 9 28" xfId="5077"/>
    <cellStyle name="Normal 9 28 2" xfId="7323"/>
    <cellStyle name="Normal 9 28 2 2" xfId="13830"/>
    <cellStyle name="Normal 9 28 3" xfId="9101"/>
    <cellStyle name="Normal 9 28 3 2" xfId="15607"/>
    <cellStyle name="Normal 9 28 4" xfId="12071"/>
    <cellStyle name="Normal 9 29" xfId="5078"/>
    <cellStyle name="Normal 9 29 2" xfId="7324"/>
    <cellStyle name="Normal 9 29 2 2" xfId="13831"/>
    <cellStyle name="Normal 9 29 3" xfId="9102"/>
    <cellStyle name="Normal 9 29 3 2" xfId="15608"/>
    <cellStyle name="Normal 9 29 4" xfId="12072"/>
    <cellStyle name="Normal 9 3" xfId="5079"/>
    <cellStyle name="Normal 9 3 10" xfId="5080"/>
    <cellStyle name="Normal 9 3 10 2" xfId="7326"/>
    <cellStyle name="Normal 9 3 10 2 2" xfId="13833"/>
    <cellStyle name="Normal 9 3 10 3" xfId="9104"/>
    <cellStyle name="Normal 9 3 10 3 2" xfId="15610"/>
    <cellStyle name="Normal 9 3 10 4" xfId="12074"/>
    <cellStyle name="Normal 9 3 11" xfId="5081"/>
    <cellStyle name="Normal 9 3 11 2" xfId="7327"/>
    <cellStyle name="Normal 9 3 11 2 2" xfId="13834"/>
    <cellStyle name="Normal 9 3 11 3" xfId="9105"/>
    <cellStyle name="Normal 9 3 11 3 2" xfId="15611"/>
    <cellStyle name="Normal 9 3 11 4" xfId="12075"/>
    <cellStyle name="Normal 9 3 12" xfId="5082"/>
    <cellStyle name="Normal 9 3 12 2" xfId="7328"/>
    <cellStyle name="Normal 9 3 12 2 2" xfId="13835"/>
    <cellStyle name="Normal 9 3 12 3" xfId="9106"/>
    <cellStyle name="Normal 9 3 12 3 2" xfId="15612"/>
    <cellStyle name="Normal 9 3 12 4" xfId="12076"/>
    <cellStyle name="Normal 9 3 13" xfId="5083"/>
    <cellStyle name="Normal 9 3 13 2" xfId="7329"/>
    <cellStyle name="Normal 9 3 13 2 2" xfId="13836"/>
    <cellStyle name="Normal 9 3 13 3" xfId="9107"/>
    <cellStyle name="Normal 9 3 13 3 2" xfId="15613"/>
    <cellStyle name="Normal 9 3 13 4" xfId="12077"/>
    <cellStyle name="Normal 9 3 14" xfId="5084"/>
    <cellStyle name="Normal 9 3 14 2" xfId="7330"/>
    <cellStyle name="Normal 9 3 14 2 2" xfId="13837"/>
    <cellStyle name="Normal 9 3 14 3" xfId="9108"/>
    <cellStyle name="Normal 9 3 14 3 2" xfId="15614"/>
    <cellStyle name="Normal 9 3 14 4" xfId="12078"/>
    <cellStyle name="Normal 9 3 15" xfId="5085"/>
    <cellStyle name="Normal 9 3 15 2" xfId="7331"/>
    <cellStyle name="Normal 9 3 15 2 2" xfId="13838"/>
    <cellStyle name="Normal 9 3 15 3" xfId="9109"/>
    <cellStyle name="Normal 9 3 15 3 2" xfId="15615"/>
    <cellStyle name="Normal 9 3 15 4" xfId="12079"/>
    <cellStyle name="Normal 9 3 16" xfId="5086"/>
    <cellStyle name="Normal 9 3 16 2" xfId="7332"/>
    <cellStyle name="Normal 9 3 16 2 2" xfId="13839"/>
    <cellStyle name="Normal 9 3 16 3" xfId="9110"/>
    <cellStyle name="Normal 9 3 16 3 2" xfId="15616"/>
    <cellStyle name="Normal 9 3 16 4" xfId="12080"/>
    <cellStyle name="Normal 9 3 17" xfId="5087"/>
    <cellStyle name="Normal 9 3 17 2" xfId="7333"/>
    <cellStyle name="Normal 9 3 17 2 2" xfId="13840"/>
    <cellStyle name="Normal 9 3 17 3" xfId="9111"/>
    <cellStyle name="Normal 9 3 17 3 2" xfId="15617"/>
    <cellStyle name="Normal 9 3 17 4" xfId="12081"/>
    <cellStyle name="Normal 9 3 18" xfId="5088"/>
    <cellStyle name="Normal 9 3 18 2" xfId="7334"/>
    <cellStyle name="Normal 9 3 18 2 2" xfId="13841"/>
    <cellStyle name="Normal 9 3 18 3" xfId="9112"/>
    <cellStyle name="Normal 9 3 18 3 2" xfId="15618"/>
    <cellStyle name="Normal 9 3 18 4" xfId="12082"/>
    <cellStyle name="Normal 9 3 19" xfId="5089"/>
    <cellStyle name="Normal 9 3 19 2" xfId="7335"/>
    <cellStyle name="Normal 9 3 19 2 2" xfId="13842"/>
    <cellStyle name="Normal 9 3 19 3" xfId="9113"/>
    <cellStyle name="Normal 9 3 19 3 2" xfId="15619"/>
    <cellStyle name="Normal 9 3 19 4" xfId="12083"/>
    <cellStyle name="Normal 9 3 2" xfId="5090"/>
    <cellStyle name="Normal 9 3 2 2" xfId="7336"/>
    <cellStyle name="Normal 9 3 2 2 2" xfId="13843"/>
    <cellStyle name="Normal 9 3 2 3" xfId="9114"/>
    <cellStyle name="Normal 9 3 2 3 2" xfId="15620"/>
    <cellStyle name="Normal 9 3 2 4" xfId="12084"/>
    <cellStyle name="Normal 9 3 20" xfId="5091"/>
    <cellStyle name="Normal 9 3 20 2" xfId="7337"/>
    <cellStyle name="Normal 9 3 20 2 2" xfId="13844"/>
    <cellStyle name="Normal 9 3 20 3" xfId="9115"/>
    <cellStyle name="Normal 9 3 20 3 2" xfId="15621"/>
    <cellStyle name="Normal 9 3 20 4" xfId="12085"/>
    <cellStyle name="Normal 9 3 21" xfId="5092"/>
    <cellStyle name="Normal 9 3 21 2" xfId="7338"/>
    <cellStyle name="Normal 9 3 21 2 2" xfId="13845"/>
    <cellStyle name="Normal 9 3 21 3" xfId="9116"/>
    <cellStyle name="Normal 9 3 21 3 2" xfId="15622"/>
    <cellStyle name="Normal 9 3 21 4" xfId="12086"/>
    <cellStyle name="Normal 9 3 22" xfId="5093"/>
    <cellStyle name="Normal 9 3 22 2" xfId="7339"/>
    <cellStyle name="Normal 9 3 22 2 2" xfId="13846"/>
    <cellStyle name="Normal 9 3 22 3" xfId="9117"/>
    <cellStyle name="Normal 9 3 22 3 2" xfId="15623"/>
    <cellStyle name="Normal 9 3 22 4" xfId="12087"/>
    <cellStyle name="Normal 9 3 23" xfId="5094"/>
    <cellStyle name="Normal 9 3 23 2" xfId="7340"/>
    <cellStyle name="Normal 9 3 23 2 2" xfId="13847"/>
    <cellStyle name="Normal 9 3 23 3" xfId="9118"/>
    <cellStyle name="Normal 9 3 23 3 2" xfId="15624"/>
    <cellStyle name="Normal 9 3 23 4" xfId="12088"/>
    <cellStyle name="Normal 9 3 24" xfId="5095"/>
    <cellStyle name="Normal 9 3 24 2" xfId="7341"/>
    <cellStyle name="Normal 9 3 24 2 2" xfId="13848"/>
    <cellStyle name="Normal 9 3 24 3" xfId="9119"/>
    <cellStyle name="Normal 9 3 24 3 2" xfId="15625"/>
    <cellStyle name="Normal 9 3 24 4" xfId="12089"/>
    <cellStyle name="Normal 9 3 25" xfId="5096"/>
    <cellStyle name="Normal 9 3 25 2" xfId="7342"/>
    <cellStyle name="Normal 9 3 25 2 2" xfId="13849"/>
    <cellStyle name="Normal 9 3 25 3" xfId="9120"/>
    <cellStyle name="Normal 9 3 25 3 2" xfId="15626"/>
    <cellStyle name="Normal 9 3 25 4" xfId="12090"/>
    <cellStyle name="Normal 9 3 26" xfId="5097"/>
    <cellStyle name="Normal 9 3 26 2" xfId="7343"/>
    <cellStyle name="Normal 9 3 26 2 2" xfId="13850"/>
    <cellStyle name="Normal 9 3 26 3" xfId="9121"/>
    <cellStyle name="Normal 9 3 26 3 2" xfId="15627"/>
    <cellStyle name="Normal 9 3 26 4" xfId="12091"/>
    <cellStyle name="Normal 9 3 27" xfId="5098"/>
    <cellStyle name="Normal 9 3 27 2" xfId="7344"/>
    <cellStyle name="Normal 9 3 27 2 2" xfId="13851"/>
    <cellStyle name="Normal 9 3 27 3" xfId="9122"/>
    <cellStyle name="Normal 9 3 27 3 2" xfId="15628"/>
    <cellStyle name="Normal 9 3 27 4" xfId="12092"/>
    <cellStyle name="Normal 9 3 28" xfId="5099"/>
    <cellStyle name="Normal 9 3 28 2" xfId="7345"/>
    <cellStyle name="Normal 9 3 28 2 2" xfId="13852"/>
    <cellStyle name="Normal 9 3 28 3" xfId="9123"/>
    <cellStyle name="Normal 9 3 28 3 2" xfId="15629"/>
    <cellStyle name="Normal 9 3 28 4" xfId="12093"/>
    <cellStyle name="Normal 9 3 29" xfId="5100"/>
    <cellStyle name="Normal 9 3 29 2" xfId="7346"/>
    <cellStyle name="Normal 9 3 29 2 2" xfId="13853"/>
    <cellStyle name="Normal 9 3 29 3" xfId="9124"/>
    <cellStyle name="Normal 9 3 29 3 2" xfId="15630"/>
    <cellStyle name="Normal 9 3 29 4" xfId="12094"/>
    <cellStyle name="Normal 9 3 3" xfId="5101"/>
    <cellStyle name="Normal 9 3 3 2" xfId="7347"/>
    <cellStyle name="Normal 9 3 3 2 2" xfId="13854"/>
    <cellStyle name="Normal 9 3 3 3" xfId="9125"/>
    <cellStyle name="Normal 9 3 3 3 2" xfId="15631"/>
    <cellStyle name="Normal 9 3 3 4" xfId="12095"/>
    <cellStyle name="Normal 9 3 30" xfId="5102"/>
    <cellStyle name="Normal 9 3 30 2" xfId="7348"/>
    <cellStyle name="Normal 9 3 30 2 2" xfId="13855"/>
    <cellStyle name="Normal 9 3 30 3" xfId="9126"/>
    <cellStyle name="Normal 9 3 30 3 2" xfId="15632"/>
    <cellStyle name="Normal 9 3 30 4" xfId="12096"/>
    <cellStyle name="Normal 9 3 31" xfId="5103"/>
    <cellStyle name="Normal 9 3 31 2" xfId="7349"/>
    <cellStyle name="Normal 9 3 31 2 2" xfId="13856"/>
    <cellStyle name="Normal 9 3 31 3" xfId="9127"/>
    <cellStyle name="Normal 9 3 31 3 2" xfId="15633"/>
    <cellStyle name="Normal 9 3 31 4" xfId="12097"/>
    <cellStyle name="Normal 9 3 32" xfId="5104"/>
    <cellStyle name="Normal 9 3 32 2" xfId="7350"/>
    <cellStyle name="Normal 9 3 32 2 2" xfId="13857"/>
    <cellStyle name="Normal 9 3 32 3" xfId="9128"/>
    <cellStyle name="Normal 9 3 32 3 2" xfId="15634"/>
    <cellStyle name="Normal 9 3 32 4" xfId="12098"/>
    <cellStyle name="Normal 9 3 33" xfId="5105"/>
    <cellStyle name="Normal 9 3 33 2" xfId="7351"/>
    <cellStyle name="Normal 9 3 33 2 2" xfId="13858"/>
    <cellStyle name="Normal 9 3 33 3" xfId="9129"/>
    <cellStyle name="Normal 9 3 33 3 2" xfId="15635"/>
    <cellStyle name="Normal 9 3 33 4" xfId="12099"/>
    <cellStyle name="Normal 9 3 34" xfId="5106"/>
    <cellStyle name="Normal 9 3 34 2" xfId="7352"/>
    <cellStyle name="Normal 9 3 34 2 2" xfId="13859"/>
    <cellStyle name="Normal 9 3 34 3" xfId="9130"/>
    <cellStyle name="Normal 9 3 34 3 2" xfId="15636"/>
    <cellStyle name="Normal 9 3 34 4" xfId="12100"/>
    <cellStyle name="Normal 9 3 35" xfId="5107"/>
    <cellStyle name="Normal 9 3 35 2" xfId="7353"/>
    <cellStyle name="Normal 9 3 35 2 2" xfId="13860"/>
    <cellStyle name="Normal 9 3 35 3" xfId="9131"/>
    <cellStyle name="Normal 9 3 35 3 2" xfId="15637"/>
    <cellStyle name="Normal 9 3 35 4" xfId="12101"/>
    <cellStyle name="Normal 9 3 36" xfId="5108"/>
    <cellStyle name="Normal 9 3 36 2" xfId="7354"/>
    <cellStyle name="Normal 9 3 36 2 2" xfId="13861"/>
    <cellStyle name="Normal 9 3 36 3" xfId="9132"/>
    <cellStyle name="Normal 9 3 36 3 2" xfId="15638"/>
    <cellStyle name="Normal 9 3 36 4" xfId="12102"/>
    <cellStyle name="Normal 9 3 37" xfId="5109"/>
    <cellStyle name="Normal 9 3 37 2" xfId="7355"/>
    <cellStyle name="Normal 9 3 37 2 2" xfId="13862"/>
    <cellStyle name="Normal 9 3 37 3" xfId="9133"/>
    <cellStyle name="Normal 9 3 37 3 2" xfId="15639"/>
    <cellStyle name="Normal 9 3 37 4" xfId="12103"/>
    <cellStyle name="Normal 9 3 38" xfId="5110"/>
    <cellStyle name="Normal 9 3 38 2" xfId="7356"/>
    <cellStyle name="Normal 9 3 38 2 2" xfId="13863"/>
    <cellStyle name="Normal 9 3 38 3" xfId="9134"/>
    <cellStyle name="Normal 9 3 38 3 2" xfId="15640"/>
    <cellStyle name="Normal 9 3 38 4" xfId="12104"/>
    <cellStyle name="Normal 9 3 39" xfId="5111"/>
    <cellStyle name="Normal 9 3 39 2" xfId="7357"/>
    <cellStyle name="Normal 9 3 39 2 2" xfId="13864"/>
    <cellStyle name="Normal 9 3 39 3" xfId="9135"/>
    <cellStyle name="Normal 9 3 39 3 2" xfId="15641"/>
    <cellStyle name="Normal 9 3 39 4" xfId="12105"/>
    <cellStyle name="Normal 9 3 4" xfId="5112"/>
    <cellStyle name="Normal 9 3 4 2" xfId="7358"/>
    <cellStyle name="Normal 9 3 4 2 2" xfId="13865"/>
    <cellStyle name="Normal 9 3 4 3" xfId="9136"/>
    <cellStyle name="Normal 9 3 4 3 2" xfId="15642"/>
    <cellStyle name="Normal 9 3 4 4" xfId="12106"/>
    <cellStyle name="Normal 9 3 40" xfId="5113"/>
    <cellStyle name="Normal 9 3 40 2" xfId="7359"/>
    <cellStyle name="Normal 9 3 40 2 2" xfId="13866"/>
    <cellStyle name="Normal 9 3 40 3" xfId="9137"/>
    <cellStyle name="Normal 9 3 40 3 2" xfId="15643"/>
    <cellStyle name="Normal 9 3 40 4" xfId="12107"/>
    <cellStyle name="Normal 9 3 41" xfId="5114"/>
    <cellStyle name="Normal 9 3 41 2" xfId="7360"/>
    <cellStyle name="Normal 9 3 41 2 2" xfId="13867"/>
    <cellStyle name="Normal 9 3 41 3" xfId="9138"/>
    <cellStyle name="Normal 9 3 41 3 2" xfId="15644"/>
    <cellStyle name="Normal 9 3 41 4" xfId="12108"/>
    <cellStyle name="Normal 9 3 42" xfId="5115"/>
    <cellStyle name="Normal 9 3 42 2" xfId="7361"/>
    <cellStyle name="Normal 9 3 42 2 2" xfId="13868"/>
    <cellStyle name="Normal 9 3 42 3" xfId="9139"/>
    <cellStyle name="Normal 9 3 42 3 2" xfId="15645"/>
    <cellStyle name="Normal 9 3 42 4" xfId="12109"/>
    <cellStyle name="Normal 9 3 43" xfId="5116"/>
    <cellStyle name="Normal 9 3 43 2" xfId="7362"/>
    <cellStyle name="Normal 9 3 43 2 2" xfId="13869"/>
    <cellStyle name="Normal 9 3 43 3" xfId="9140"/>
    <cellStyle name="Normal 9 3 43 3 2" xfId="15646"/>
    <cellStyle name="Normal 9 3 43 4" xfId="12110"/>
    <cellStyle name="Normal 9 3 44" xfId="5117"/>
    <cellStyle name="Normal 9 3 44 2" xfId="7363"/>
    <cellStyle name="Normal 9 3 44 2 2" xfId="13870"/>
    <cellStyle name="Normal 9 3 44 3" xfId="9141"/>
    <cellStyle name="Normal 9 3 44 3 2" xfId="15647"/>
    <cellStyle name="Normal 9 3 44 4" xfId="12111"/>
    <cellStyle name="Normal 9 3 45" xfId="5118"/>
    <cellStyle name="Normal 9 3 45 2" xfId="7364"/>
    <cellStyle name="Normal 9 3 45 2 2" xfId="13871"/>
    <cellStyle name="Normal 9 3 45 3" xfId="9142"/>
    <cellStyle name="Normal 9 3 45 3 2" xfId="15648"/>
    <cellStyle name="Normal 9 3 45 4" xfId="12112"/>
    <cellStyle name="Normal 9 3 46" xfId="5119"/>
    <cellStyle name="Normal 9 3 46 2" xfId="7365"/>
    <cellStyle name="Normal 9 3 46 2 2" xfId="13872"/>
    <cellStyle name="Normal 9 3 46 3" xfId="9143"/>
    <cellStyle name="Normal 9 3 46 3 2" xfId="15649"/>
    <cellStyle name="Normal 9 3 46 4" xfId="12113"/>
    <cellStyle name="Normal 9 3 47" xfId="5120"/>
    <cellStyle name="Normal 9 3 47 2" xfId="7366"/>
    <cellStyle name="Normal 9 3 47 2 2" xfId="13873"/>
    <cellStyle name="Normal 9 3 47 3" xfId="9144"/>
    <cellStyle name="Normal 9 3 47 3 2" xfId="15650"/>
    <cellStyle name="Normal 9 3 47 4" xfId="12114"/>
    <cellStyle name="Normal 9 3 48" xfId="7325"/>
    <cellStyle name="Normal 9 3 48 2" xfId="13832"/>
    <cellStyle name="Normal 9 3 49" xfId="9103"/>
    <cellStyle name="Normal 9 3 49 2" xfId="15609"/>
    <cellStyle name="Normal 9 3 5" xfId="5121"/>
    <cellStyle name="Normal 9 3 5 2" xfId="7367"/>
    <cellStyle name="Normal 9 3 5 2 2" xfId="13874"/>
    <cellStyle name="Normal 9 3 5 3" xfId="9145"/>
    <cellStyle name="Normal 9 3 5 3 2" xfId="15651"/>
    <cellStyle name="Normal 9 3 5 4" xfId="12115"/>
    <cellStyle name="Normal 9 3 50" xfId="12073"/>
    <cellStyle name="Normal 9 3 6" xfId="5122"/>
    <cellStyle name="Normal 9 3 6 2" xfId="7368"/>
    <cellStyle name="Normal 9 3 6 2 2" xfId="13875"/>
    <cellStyle name="Normal 9 3 6 3" xfId="9146"/>
    <cellStyle name="Normal 9 3 6 3 2" xfId="15652"/>
    <cellStyle name="Normal 9 3 6 4" xfId="12116"/>
    <cellStyle name="Normal 9 3 7" xfId="5123"/>
    <cellStyle name="Normal 9 3 7 2" xfId="7369"/>
    <cellStyle name="Normal 9 3 7 2 2" xfId="13876"/>
    <cellStyle name="Normal 9 3 7 3" xfId="9147"/>
    <cellStyle name="Normal 9 3 7 3 2" xfId="15653"/>
    <cellStyle name="Normal 9 3 7 4" xfId="12117"/>
    <cellStyle name="Normal 9 3 8" xfId="5124"/>
    <cellStyle name="Normal 9 3 8 2" xfId="7370"/>
    <cellStyle name="Normal 9 3 8 2 2" xfId="13877"/>
    <cellStyle name="Normal 9 3 8 3" xfId="9148"/>
    <cellStyle name="Normal 9 3 8 3 2" xfId="15654"/>
    <cellStyle name="Normal 9 3 8 4" xfId="12118"/>
    <cellStyle name="Normal 9 3 9" xfId="5125"/>
    <cellStyle name="Normal 9 3 9 2" xfId="7371"/>
    <cellStyle name="Normal 9 3 9 2 2" xfId="13878"/>
    <cellStyle name="Normal 9 3 9 3" xfId="9149"/>
    <cellStyle name="Normal 9 3 9 3 2" xfId="15655"/>
    <cellStyle name="Normal 9 3 9 4" xfId="12119"/>
    <cellStyle name="Normal 9 30" xfId="5126"/>
    <cellStyle name="Normal 9 30 2" xfId="7372"/>
    <cellStyle name="Normal 9 30 2 2" xfId="13879"/>
    <cellStyle name="Normal 9 30 3" xfId="9150"/>
    <cellStyle name="Normal 9 30 3 2" xfId="15656"/>
    <cellStyle name="Normal 9 30 4" xfId="12120"/>
    <cellStyle name="Normal 9 31" xfId="5127"/>
    <cellStyle name="Normal 9 31 2" xfId="7373"/>
    <cellStyle name="Normal 9 31 2 2" xfId="13880"/>
    <cellStyle name="Normal 9 31 3" xfId="9151"/>
    <cellStyle name="Normal 9 31 3 2" xfId="15657"/>
    <cellStyle name="Normal 9 31 4" xfId="12121"/>
    <cellStyle name="Normal 9 32" xfId="5128"/>
    <cellStyle name="Normal 9 32 2" xfId="7374"/>
    <cellStyle name="Normal 9 32 2 2" xfId="13881"/>
    <cellStyle name="Normal 9 32 3" xfId="9152"/>
    <cellStyle name="Normal 9 32 3 2" xfId="15658"/>
    <cellStyle name="Normal 9 32 4" xfId="12122"/>
    <cellStyle name="Normal 9 33" xfId="5129"/>
    <cellStyle name="Normal 9 33 2" xfId="7375"/>
    <cellStyle name="Normal 9 33 2 2" xfId="13882"/>
    <cellStyle name="Normal 9 33 3" xfId="9153"/>
    <cellStyle name="Normal 9 33 3 2" xfId="15659"/>
    <cellStyle name="Normal 9 33 4" xfId="12123"/>
    <cellStyle name="Normal 9 34" xfId="5130"/>
    <cellStyle name="Normal 9 34 2" xfId="7376"/>
    <cellStyle name="Normal 9 34 2 2" xfId="13883"/>
    <cellStyle name="Normal 9 34 3" xfId="9154"/>
    <cellStyle name="Normal 9 34 3 2" xfId="15660"/>
    <cellStyle name="Normal 9 34 4" xfId="12124"/>
    <cellStyle name="Normal 9 35" xfId="5131"/>
    <cellStyle name="Normal 9 35 2" xfId="7377"/>
    <cellStyle name="Normal 9 35 2 2" xfId="13884"/>
    <cellStyle name="Normal 9 35 3" xfId="9155"/>
    <cellStyle name="Normal 9 35 3 2" xfId="15661"/>
    <cellStyle name="Normal 9 35 4" xfId="12125"/>
    <cellStyle name="Normal 9 36" xfId="5132"/>
    <cellStyle name="Normal 9 36 2" xfId="7378"/>
    <cellStyle name="Normal 9 36 2 2" xfId="13885"/>
    <cellStyle name="Normal 9 36 3" xfId="9156"/>
    <cellStyle name="Normal 9 36 3 2" xfId="15662"/>
    <cellStyle name="Normal 9 36 4" xfId="12126"/>
    <cellStyle name="Normal 9 37" xfId="5133"/>
    <cellStyle name="Normal 9 37 2" xfId="7379"/>
    <cellStyle name="Normal 9 37 2 2" xfId="13886"/>
    <cellStyle name="Normal 9 37 3" xfId="9157"/>
    <cellStyle name="Normal 9 37 3 2" xfId="15663"/>
    <cellStyle name="Normal 9 37 4" xfId="12127"/>
    <cellStyle name="Normal 9 38" xfId="5134"/>
    <cellStyle name="Normal 9 38 2" xfId="7380"/>
    <cellStyle name="Normal 9 38 2 2" xfId="13887"/>
    <cellStyle name="Normal 9 38 3" xfId="9158"/>
    <cellStyle name="Normal 9 38 3 2" xfId="15664"/>
    <cellStyle name="Normal 9 38 4" xfId="12128"/>
    <cellStyle name="Normal 9 39" xfId="5135"/>
    <cellStyle name="Normal 9 39 2" xfId="7381"/>
    <cellStyle name="Normal 9 39 2 2" xfId="13888"/>
    <cellStyle name="Normal 9 39 3" xfId="9159"/>
    <cellStyle name="Normal 9 39 3 2" xfId="15665"/>
    <cellStyle name="Normal 9 39 4" xfId="12129"/>
    <cellStyle name="Normal 9 4" xfId="5136"/>
    <cellStyle name="Normal 9 4 10" xfId="5137"/>
    <cellStyle name="Normal 9 4 10 2" xfId="7383"/>
    <cellStyle name="Normal 9 4 10 2 2" xfId="13890"/>
    <cellStyle name="Normal 9 4 10 3" xfId="9161"/>
    <cellStyle name="Normal 9 4 10 3 2" xfId="15667"/>
    <cellStyle name="Normal 9 4 10 4" xfId="12131"/>
    <cellStyle name="Normal 9 4 11" xfId="5138"/>
    <cellStyle name="Normal 9 4 11 2" xfId="7384"/>
    <cellStyle name="Normal 9 4 11 2 2" xfId="13891"/>
    <cellStyle name="Normal 9 4 11 3" xfId="9162"/>
    <cellStyle name="Normal 9 4 11 3 2" xfId="15668"/>
    <cellStyle name="Normal 9 4 11 4" xfId="12132"/>
    <cellStyle name="Normal 9 4 12" xfId="5139"/>
    <cellStyle name="Normal 9 4 12 2" xfId="7385"/>
    <cellStyle name="Normal 9 4 12 2 2" xfId="13892"/>
    <cellStyle name="Normal 9 4 12 3" xfId="9163"/>
    <cellStyle name="Normal 9 4 12 3 2" xfId="15669"/>
    <cellStyle name="Normal 9 4 12 4" xfId="12133"/>
    <cellStyle name="Normal 9 4 13" xfId="5140"/>
    <cellStyle name="Normal 9 4 13 2" xfId="7386"/>
    <cellStyle name="Normal 9 4 13 2 2" xfId="13893"/>
    <cellStyle name="Normal 9 4 13 3" xfId="9164"/>
    <cellStyle name="Normal 9 4 13 3 2" xfId="15670"/>
    <cellStyle name="Normal 9 4 13 4" xfId="12134"/>
    <cellStyle name="Normal 9 4 14" xfId="5141"/>
    <cellStyle name="Normal 9 4 14 2" xfId="7387"/>
    <cellStyle name="Normal 9 4 14 2 2" xfId="13894"/>
    <cellStyle name="Normal 9 4 14 3" xfId="9165"/>
    <cellStyle name="Normal 9 4 14 3 2" xfId="15671"/>
    <cellStyle name="Normal 9 4 14 4" xfId="12135"/>
    <cellStyle name="Normal 9 4 15" xfId="5142"/>
    <cellStyle name="Normal 9 4 15 2" xfId="7388"/>
    <cellStyle name="Normal 9 4 15 2 2" xfId="13895"/>
    <cellStyle name="Normal 9 4 15 3" xfId="9166"/>
    <cellStyle name="Normal 9 4 15 3 2" xfId="15672"/>
    <cellStyle name="Normal 9 4 15 4" xfId="12136"/>
    <cellStyle name="Normal 9 4 16" xfId="5143"/>
    <cellStyle name="Normal 9 4 16 2" xfId="7389"/>
    <cellStyle name="Normal 9 4 16 2 2" xfId="13896"/>
    <cellStyle name="Normal 9 4 16 3" xfId="9167"/>
    <cellStyle name="Normal 9 4 16 3 2" xfId="15673"/>
    <cellStyle name="Normal 9 4 16 4" xfId="12137"/>
    <cellStyle name="Normal 9 4 17" xfId="5144"/>
    <cellStyle name="Normal 9 4 17 2" xfId="7390"/>
    <cellStyle name="Normal 9 4 17 2 2" xfId="13897"/>
    <cellStyle name="Normal 9 4 17 3" xfId="9168"/>
    <cellStyle name="Normal 9 4 17 3 2" xfId="15674"/>
    <cellStyle name="Normal 9 4 17 4" xfId="12138"/>
    <cellStyle name="Normal 9 4 18" xfId="5145"/>
    <cellStyle name="Normal 9 4 18 2" xfId="7391"/>
    <cellStyle name="Normal 9 4 18 2 2" xfId="13898"/>
    <cellStyle name="Normal 9 4 18 3" xfId="9169"/>
    <cellStyle name="Normal 9 4 18 3 2" xfId="15675"/>
    <cellStyle name="Normal 9 4 18 4" xfId="12139"/>
    <cellStyle name="Normal 9 4 19" xfId="5146"/>
    <cellStyle name="Normal 9 4 19 2" xfId="7392"/>
    <cellStyle name="Normal 9 4 19 2 2" xfId="13899"/>
    <cellStyle name="Normal 9 4 19 3" xfId="9170"/>
    <cellStyle name="Normal 9 4 19 3 2" xfId="15676"/>
    <cellStyle name="Normal 9 4 19 4" xfId="12140"/>
    <cellStyle name="Normal 9 4 2" xfId="5147"/>
    <cellStyle name="Normal 9 4 2 2" xfId="7393"/>
    <cellStyle name="Normal 9 4 2 2 2" xfId="13900"/>
    <cellStyle name="Normal 9 4 2 3" xfId="9171"/>
    <cellStyle name="Normal 9 4 2 3 2" xfId="15677"/>
    <cellStyle name="Normal 9 4 2 4" xfId="12141"/>
    <cellStyle name="Normal 9 4 20" xfId="5148"/>
    <cellStyle name="Normal 9 4 20 2" xfId="7394"/>
    <cellStyle name="Normal 9 4 20 2 2" xfId="13901"/>
    <cellStyle name="Normal 9 4 20 3" xfId="9172"/>
    <cellStyle name="Normal 9 4 20 3 2" xfId="15678"/>
    <cellStyle name="Normal 9 4 20 4" xfId="12142"/>
    <cellStyle name="Normal 9 4 21" xfId="5149"/>
    <cellStyle name="Normal 9 4 21 2" xfId="7395"/>
    <cellStyle name="Normal 9 4 21 2 2" xfId="13902"/>
    <cellStyle name="Normal 9 4 21 3" xfId="9173"/>
    <cellStyle name="Normal 9 4 21 3 2" xfId="15679"/>
    <cellStyle name="Normal 9 4 21 4" xfId="12143"/>
    <cellStyle name="Normal 9 4 22" xfId="5150"/>
    <cellStyle name="Normal 9 4 22 2" xfId="7396"/>
    <cellStyle name="Normal 9 4 22 2 2" xfId="13903"/>
    <cellStyle name="Normal 9 4 22 3" xfId="9174"/>
    <cellStyle name="Normal 9 4 22 3 2" xfId="15680"/>
    <cellStyle name="Normal 9 4 22 4" xfId="12144"/>
    <cellStyle name="Normal 9 4 23" xfId="5151"/>
    <cellStyle name="Normal 9 4 23 2" xfId="7397"/>
    <cellStyle name="Normal 9 4 23 2 2" xfId="13904"/>
    <cellStyle name="Normal 9 4 23 3" xfId="9175"/>
    <cellStyle name="Normal 9 4 23 3 2" xfId="15681"/>
    <cellStyle name="Normal 9 4 23 4" xfId="12145"/>
    <cellStyle name="Normal 9 4 24" xfId="5152"/>
    <cellStyle name="Normal 9 4 24 2" xfId="7398"/>
    <cellStyle name="Normal 9 4 24 2 2" xfId="13905"/>
    <cellStyle name="Normal 9 4 24 3" xfId="9176"/>
    <cellStyle name="Normal 9 4 24 3 2" xfId="15682"/>
    <cellStyle name="Normal 9 4 24 4" xfId="12146"/>
    <cellStyle name="Normal 9 4 25" xfId="5153"/>
    <cellStyle name="Normal 9 4 25 2" xfId="7399"/>
    <cellStyle name="Normal 9 4 25 2 2" xfId="13906"/>
    <cellStyle name="Normal 9 4 25 3" xfId="9177"/>
    <cellStyle name="Normal 9 4 25 3 2" xfId="15683"/>
    <cellStyle name="Normal 9 4 25 4" xfId="12147"/>
    <cellStyle name="Normal 9 4 26" xfId="5154"/>
    <cellStyle name="Normal 9 4 26 2" xfId="7400"/>
    <cellStyle name="Normal 9 4 26 2 2" xfId="13907"/>
    <cellStyle name="Normal 9 4 26 3" xfId="9178"/>
    <cellStyle name="Normal 9 4 26 3 2" xfId="15684"/>
    <cellStyle name="Normal 9 4 26 4" xfId="12148"/>
    <cellStyle name="Normal 9 4 27" xfId="5155"/>
    <cellStyle name="Normal 9 4 27 2" xfId="7401"/>
    <cellStyle name="Normal 9 4 27 2 2" xfId="13908"/>
    <cellStyle name="Normal 9 4 27 3" xfId="9179"/>
    <cellStyle name="Normal 9 4 27 3 2" xfId="15685"/>
    <cellStyle name="Normal 9 4 27 4" xfId="12149"/>
    <cellStyle name="Normal 9 4 28" xfId="5156"/>
    <cellStyle name="Normal 9 4 28 2" xfId="7402"/>
    <cellStyle name="Normal 9 4 28 2 2" xfId="13909"/>
    <cellStyle name="Normal 9 4 28 3" xfId="9180"/>
    <cellStyle name="Normal 9 4 28 3 2" xfId="15686"/>
    <cellStyle name="Normal 9 4 28 4" xfId="12150"/>
    <cellStyle name="Normal 9 4 29" xfId="5157"/>
    <cellStyle name="Normal 9 4 29 2" xfId="7403"/>
    <cellStyle name="Normal 9 4 29 2 2" xfId="13910"/>
    <cellStyle name="Normal 9 4 29 3" xfId="9181"/>
    <cellStyle name="Normal 9 4 29 3 2" xfId="15687"/>
    <cellStyle name="Normal 9 4 29 4" xfId="12151"/>
    <cellStyle name="Normal 9 4 3" xfId="5158"/>
    <cellStyle name="Normal 9 4 3 2" xfId="7404"/>
    <cellStyle name="Normal 9 4 3 2 2" xfId="13911"/>
    <cellStyle name="Normal 9 4 3 3" xfId="9182"/>
    <cellStyle name="Normal 9 4 3 3 2" xfId="15688"/>
    <cellStyle name="Normal 9 4 3 4" xfId="12152"/>
    <cellStyle name="Normal 9 4 30" xfId="5159"/>
    <cellStyle name="Normal 9 4 30 2" xfId="7405"/>
    <cellStyle name="Normal 9 4 30 2 2" xfId="13912"/>
    <cellStyle name="Normal 9 4 30 3" xfId="9183"/>
    <cellStyle name="Normal 9 4 30 3 2" xfId="15689"/>
    <cellStyle name="Normal 9 4 30 4" xfId="12153"/>
    <cellStyle name="Normal 9 4 31" xfId="5160"/>
    <cellStyle name="Normal 9 4 31 2" xfId="7406"/>
    <cellStyle name="Normal 9 4 31 2 2" xfId="13913"/>
    <cellStyle name="Normal 9 4 31 3" xfId="9184"/>
    <cellStyle name="Normal 9 4 31 3 2" xfId="15690"/>
    <cellStyle name="Normal 9 4 31 4" xfId="12154"/>
    <cellStyle name="Normal 9 4 32" xfId="5161"/>
    <cellStyle name="Normal 9 4 32 2" xfId="7407"/>
    <cellStyle name="Normal 9 4 32 2 2" xfId="13914"/>
    <cellStyle name="Normal 9 4 32 3" xfId="9185"/>
    <cellStyle name="Normal 9 4 32 3 2" xfId="15691"/>
    <cellStyle name="Normal 9 4 32 4" xfId="12155"/>
    <cellStyle name="Normal 9 4 33" xfId="5162"/>
    <cellStyle name="Normal 9 4 33 2" xfId="7408"/>
    <cellStyle name="Normal 9 4 33 2 2" xfId="13915"/>
    <cellStyle name="Normal 9 4 33 3" xfId="9186"/>
    <cellStyle name="Normal 9 4 33 3 2" xfId="15692"/>
    <cellStyle name="Normal 9 4 33 4" xfId="12156"/>
    <cellStyle name="Normal 9 4 34" xfId="5163"/>
    <cellStyle name="Normal 9 4 34 2" xfId="7409"/>
    <cellStyle name="Normal 9 4 34 2 2" xfId="13916"/>
    <cellStyle name="Normal 9 4 34 3" xfId="9187"/>
    <cellStyle name="Normal 9 4 34 3 2" xfId="15693"/>
    <cellStyle name="Normal 9 4 34 4" xfId="12157"/>
    <cellStyle name="Normal 9 4 35" xfId="5164"/>
    <cellStyle name="Normal 9 4 35 2" xfId="7410"/>
    <cellStyle name="Normal 9 4 35 2 2" xfId="13917"/>
    <cellStyle name="Normal 9 4 35 3" xfId="9188"/>
    <cellStyle name="Normal 9 4 35 3 2" xfId="15694"/>
    <cellStyle name="Normal 9 4 35 4" xfId="12158"/>
    <cellStyle name="Normal 9 4 36" xfId="5165"/>
    <cellStyle name="Normal 9 4 36 2" xfId="7411"/>
    <cellStyle name="Normal 9 4 36 2 2" xfId="13918"/>
    <cellStyle name="Normal 9 4 36 3" xfId="9189"/>
    <cellStyle name="Normal 9 4 36 3 2" xfId="15695"/>
    <cellStyle name="Normal 9 4 36 4" xfId="12159"/>
    <cellStyle name="Normal 9 4 37" xfId="5166"/>
    <cellStyle name="Normal 9 4 37 2" xfId="7412"/>
    <cellStyle name="Normal 9 4 37 2 2" xfId="13919"/>
    <cellStyle name="Normal 9 4 37 3" xfId="9190"/>
    <cellStyle name="Normal 9 4 37 3 2" xfId="15696"/>
    <cellStyle name="Normal 9 4 37 4" xfId="12160"/>
    <cellStyle name="Normal 9 4 38" xfId="5167"/>
    <cellStyle name="Normal 9 4 38 2" xfId="7413"/>
    <cellStyle name="Normal 9 4 38 2 2" xfId="13920"/>
    <cellStyle name="Normal 9 4 38 3" xfId="9191"/>
    <cellStyle name="Normal 9 4 38 3 2" xfId="15697"/>
    <cellStyle name="Normal 9 4 38 4" xfId="12161"/>
    <cellStyle name="Normal 9 4 39" xfId="5168"/>
    <cellStyle name="Normal 9 4 39 2" xfId="7414"/>
    <cellStyle name="Normal 9 4 39 2 2" xfId="13921"/>
    <cellStyle name="Normal 9 4 39 3" xfId="9192"/>
    <cellStyle name="Normal 9 4 39 3 2" xfId="15698"/>
    <cellStyle name="Normal 9 4 39 4" xfId="12162"/>
    <cellStyle name="Normal 9 4 4" xfId="5169"/>
    <cellStyle name="Normal 9 4 4 2" xfId="7415"/>
    <cellStyle name="Normal 9 4 4 2 2" xfId="13922"/>
    <cellStyle name="Normal 9 4 4 3" xfId="9193"/>
    <cellStyle name="Normal 9 4 4 3 2" xfId="15699"/>
    <cellStyle name="Normal 9 4 4 4" xfId="12163"/>
    <cellStyle name="Normal 9 4 40" xfId="5170"/>
    <cellStyle name="Normal 9 4 40 2" xfId="7416"/>
    <cellStyle name="Normal 9 4 40 2 2" xfId="13923"/>
    <cellStyle name="Normal 9 4 40 3" xfId="9194"/>
    <cellStyle name="Normal 9 4 40 3 2" xfId="15700"/>
    <cellStyle name="Normal 9 4 40 4" xfId="12164"/>
    <cellStyle name="Normal 9 4 41" xfId="5171"/>
    <cellStyle name="Normal 9 4 41 2" xfId="7417"/>
    <cellStyle name="Normal 9 4 41 2 2" xfId="13924"/>
    <cellStyle name="Normal 9 4 41 3" xfId="9195"/>
    <cellStyle name="Normal 9 4 41 3 2" xfId="15701"/>
    <cellStyle name="Normal 9 4 41 4" xfId="12165"/>
    <cellStyle name="Normal 9 4 42" xfId="5172"/>
    <cellStyle name="Normal 9 4 42 2" xfId="7418"/>
    <cellStyle name="Normal 9 4 42 2 2" xfId="13925"/>
    <cellStyle name="Normal 9 4 42 3" xfId="9196"/>
    <cellStyle name="Normal 9 4 42 3 2" xfId="15702"/>
    <cellStyle name="Normal 9 4 42 4" xfId="12166"/>
    <cellStyle name="Normal 9 4 43" xfId="5173"/>
    <cellStyle name="Normal 9 4 43 2" xfId="7419"/>
    <cellStyle name="Normal 9 4 43 2 2" xfId="13926"/>
    <cellStyle name="Normal 9 4 43 3" xfId="9197"/>
    <cellStyle name="Normal 9 4 43 3 2" xfId="15703"/>
    <cellStyle name="Normal 9 4 43 4" xfId="12167"/>
    <cellStyle name="Normal 9 4 44" xfId="5174"/>
    <cellStyle name="Normal 9 4 44 2" xfId="7420"/>
    <cellStyle name="Normal 9 4 44 2 2" xfId="13927"/>
    <cellStyle name="Normal 9 4 44 3" xfId="9198"/>
    <cellStyle name="Normal 9 4 44 3 2" xfId="15704"/>
    <cellStyle name="Normal 9 4 44 4" xfId="12168"/>
    <cellStyle name="Normal 9 4 45" xfId="5175"/>
    <cellStyle name="Normal 9 4 45 2" xfId="7421"/>
    <cellStyle name="Normal 9 4 45 2 2" xfId="13928"/>
    <cellStyle name="Normal 9 4 45 3" xfId="9199"/>
    <cellStyle name="Normal 9 4 45 3 2" xfId="15705"/>
    <cellStyle name="Normal 9 4 45 4" xfId="12169"/>
    <cellStyle name="Normal 9 4 46" xfId="5176"/>
    <cellStyle name="Normal 9 4 46 2" xfId="7422"/>
    <cellStyle name="Normal 9 4 46 2 2" xfId="13929"/>
    <cellStyle name="Normal 9 4 46 3" xfId="9200"/>
    <cellStyle name="Normal 9 4 46 3 2" xfId="15706"/>
    <cellStyle name="Normal 9 4 46 4" xfId="12170"/>
    <cellStyle name="Normal 9 4 47" xfId="5177"/>
    <cellStyle name="Normal 9 4 47 2" xfId="7423"/>
    <cellStyle name="Normal 9 4 47 2 2" xfId="13930"/>
    <cellStyle name="Normal 9 4 47 3" xfId="9201"/>
    <cellStyle name="Normal 9 4 47 3 2" xfId="15707"/>
    <cellStyle name="Normal 9 4 47 4" xfId="12171"/>
    <cellStyle name="Normal 9 4 48" xfId="7382"/>
    <cellStyle name="Normal 9 4 48 2" xfId="13889"/>
    <cellStyle name="Normal 9 4 49" xfId="9160"/>
    <cellStyle name="Normal 9 4 49 2" xfId="15666"/>
    <cellStyle name="Normal 9 4 5" xfId="5178"/>
    <cellStyle name="Normal 9 4 5 2" xfId="7424"/>
    <cellStyle name="Normal 9 4 5 2 2" xfId="13931"/>
    <cellStyle name="Normal 9 4 5 3" xfId="9202"/>
    <cellStyle name="Normal 9 4 5 3 2" xfId="15708"/>
    <cellStyle name="Normal 9 4 5 4" xfId="12172"/>
    <cellStyle name="Normal 9 4 50" xfId="12130"/>
    <cellStyle name="Normal 9 4 6" xfId="5179"/>
    <cellStyle name="Normal 9 4 6 2" xfId="7425"/>
    <cellStyle name="Normal 9 4 6 2 2" xfId="13932"/>
    <cellStyle name="Normal 9 4 6 3" xfId="9203"/>
    <cellStyle name="Normal 9 4 6 3 2" xfId="15709"/>
    <cellStyle name="Normal 9 4 6 4" xfId="12173"/>
    <cellStyle name="Normal 9 4 7" xfId="5180"/>
    <cellStyle name="Normal 9 4 7 2" xfId="7426"/>
    <cellStyle name="Normal 9 4 7 2 2" xfId="13933"/>
    <cellStyle name="Normal 9 4 7 3" xfId="9204"/>
    <cellStyle name="Normal 9 4 7 3 2" xfId="15710"/>
    <cellStyle name="Normal 9 4 7 4" xfId="12174"/>
    <cellStyle name="Normal 9 4 8" xfId="5181"/>
    <cellStyle name="Normal 9 4 8 2" xfId="7427"/>
    <cellStyle name="Normal 9 4 8 2 2" xfId="13934"/>
    <cellStyle name="Normal 9 4 8 3" xfId="9205"/>
    <cellStyle name="Normal 9 4 8 3 2" xfId="15711"/>
    <cellStyle name="Normal 9 4 8 4" xfId="12175"/>
    <cellStyle name="Normal 9 4 9" xfId="5182"/>
    <cellStyle name="Normal 9 4 9 2" xfId="7428"/>
    <cellStyle name="Normal 9 4 9 2 2" xfId="13935"/>
    <cellStyle name="Normal 9 4 9 3" xfId="9206"/>
    <cellStyle name="Normal 9 4 9 3 2" xfId="15712"/>
    <cellStyle name="Normal 9 4 9 4" xfId="12176"/>
    <cellStyle name="Normal 9 40" xfId="5183"/>
    <cellStyle name="Normal 9 40 2" xfId="7429"/>
    <cellStyle name="Normal 9 40 2 2" xfId="13936"/>
    <cellStyle name="Normal 9 40 3" xfId="9207"/>
    <cellStyle name="Normal 9 40 3 2" xfId="15713"/>
    <cellStyle name="Normal 9 40 4" xfId="12177"/>
    <cellStyle name="Normal 9 41" xfId="5184"/>
    <cellStyle name="Normal 9 41 2" xfId="7430"/>
    <cellStyle name="Normal 9 41 2 2" xfId="13937"/>
    <cellStyle name="Normal 9 41 3" xfId="9208"/>
    <cellStyle name="Normal 9 41 3 2" xfId="15714"/>
    <cellStyle name="Normal 9 41 4" xfId="12178"/>
    <cellStyle name="Normal 9 42" xfId="5185"/>
    <cellStyle name="Normal 9 42 2" xfId="7431"/>
    <cellStyle name="Normal 9 42 2 2" xfId="13938"/>
    <cellStyle name="Normal 9 42 3" xfId="9209"/>
    <cellStyle name="Normal 9 42 3 2" xfId="15715"/>
    <cellStyle name="Normal 9 42 4" xfId="12179"/>
    <cellStyle name="Normal 9 43" xfId="5186"/>
    <cellStyle name="Normal 9 43 2" xfId="7432"/>
    <cellStyle name="Normal 9 43 2 2" xfId="13939"/>
    <cellStyle name="Normal 9 43 3" xfId="9210"/>
    <cellStyle name="Normal 9 43 3 2" xfId="15716"/>
    <cellStyle name="Normal 9 43 4" xfId="12180"/>
    <cellStyle name="Normal 9 44" xfId="5187"/>
    <cellStyle name="Normal 9 44 2" xfId="7433"/>
    <cellStyle name="Normal 9 44 2 2" xfId="13940"/>
    <cellStyle name="Normal 9 44 3" xfId="9211"/>
    <cellStyle name="Normal 9 44 3 2" xfId="15717"/>
    <cellStyle name="Normal 9 44 4" xfId="12181"/>
    <cellStyle name="Normal 9 45" xfId="5188"/>
    <cellStyle name="Normal 9 45 2" xfId="7434"/>
    <cellStyle name="Normal 9 45 2 2" xfId="13941"/>
    <cellStyle name="Normal 9 45 3" xfId="9212"/>
    <cellStyle name="Normal 9 45 3 2" xfId="15718"/>
    <cellStyle name="Normal 9 45 4" xfId="12182"/>
    <cellStyle name="Normal 9 46" xfId="5189"/>
    <cellStyle name="Normal 9 46 2" xfId="7435"/>
    <cellStyle name="Normal 9 46 2 2" xfId="13942"/>
    <cellStyle name="Normal 9 46 3" xfId="9213"/>
    <cellStyle name="Normal 9 46 3 2" xfId="15719"/>
    <cellStyle name="Normal 9 46 4" xfId="12183"/>
    <cellStyle name="Normal 9 47" xfId="5190"/>
    <cellStyle name="Normal 9 47 2" xfId="7436"/>
    <cellStyle name="Normal 9 47 2 2" xfId="13943"/>
    <cellStyle name="Normal 9 47 3" xfId="9214"/>
    <cellStyle name="Normal 9 47 3 2" xfId="15720"/>
    <cellStyle name="Normal 9 47 4" xfId="12184"/>
    <cellStyle name="Normal 9 48" xfId="5191"/>
    <cellStyle name="Normal 9 48 2" xfId="7437"/>
    <cellStyle name="Normal 9 48 2 2" xfId="13944"/>
    <cellStyle name="Normal 9 48 3" xfId="9215"/>
    <cellStyle name="Normal 9 48 3 2" xfId="15721"/>
    <cellStyle name="Normal 9 48 4" xfId="12185"/>
    <cellStyle name="Normal 9 49" xfId="5192"/>
    <cellStyle name="Normal 9 49 2" xfId="7438"/>
    <cellStyle name="Normal 9 49 2 2" xfId="13945"/>
    <cellStyle name="Normal 9 49 3" xfId="9216"/>
    <cellStyle name="Normal 9 49 3 2" xfId="15722"/>
    <cellStyle name="Normal 9 49 4" xfId="12186"/>
    <cellStyle name="Normal 9 5" xfId="5193"/>
    <cellStyle name="Normal 9 5 2" xfId="5194"/>
    <cellStyle name="Normal 9 5 2 10" xfId="5195"/>
    <cellStyle name="Normal 9 5 2 10 2" xfId="7441"/>
    <cellStyle name="Normal 9 5 2 10 2 2" xfId="13948"/>
    <cellStyle name="Normal 9 5 2 10 3" xfId="9219"/>
    <cellStyle name="Normal 9 5 2 10 3 2" xfId="15725"/>
    <cellStyle name="Normal 9 5 2 10 4" xfId="12189"/>
    <cellStyle name="Normal 9 5 2 11" xfId="5196"/>
    <cellStyle name="Normal 9 5 2 11 2" xfId="7442"/>
    <cellStyle name="Normal 9 5 2 11 2 2" xfId="13949"/>
    <cellStyle name="Normal 9 5 2 11 3" xfId="9220"/>
    <cellStyle name="Normal 9 5 2 11 3 2" xfId="15726"/>
    <cellStyle name="Normal 9 5 2 11 4" xfId="12190"/>
    <cellStyle name="Normal 9 5 2 12" xfId="5197"/>
    <cellStyle name="Normal 9 5 2 12 2" xfId="7443"/>
    <cellStyle name="Normal 9 5 2 12 2 2" xfId="13950"/>
    <cellStyle name="Normal 9 5 2 12 3" xfId="9221"/>
    <cellStyle name="Normal 9 5 2 12 3 2" xfId="15727"/>
    <cellStyle name="Normal 9 5 2 12 4" xfId="12191"/>
    <cellStyle name="Normal 9 5 2 13" xfId="5198"/>
    <cellStyle name="Normal 9 5 2 13 2" xfId="7444"/>
    <cellStyle name="Normal 9 5 2 13 2 2" xfId="13951"/>
    <cellStyle name="Normal 9 5 2 13 3" xfId="9222"/>
    <cellStyle name="Normal 9 5 2 13 3 2" xfId="15728"/>
    <cellStyle name="Normal 9 5 2 13 4" xfId="12192"/>
    <cellStyle name="Normal 9 5 2 14" xfId="5199"/>
    <cellStyle name="Normal 9 5 2 14 2" xfId="7445"/>
    <cellStyle name="Normal 9 5 2 14 2 2" xfId="13952"/>
    <cellStyle name="Normal 9 5 2 14 3" xfId="9223"/>
    <cellStyle name="Normal 9 5 2 14 3 2" xfId="15729"/>
    <cellStyle name="Normal 9 5 2 14 4" xfId="12193"/>
    <cellStyle name="Normal 9 5 2 15" xfId="5200"/>
    <cellStyle name="Normal 9 5 2 15 2" xfId="7446"/>
    <cellStyle name="Normal 9 5 2 15 2 2" xfId="13953"/>
    <cellStyle name="Normal 9 5 2 15 3" xfId="9224"/>
    <cellStyle name="Normal 9 5 2 15 3 2" xfId="15730"/>
    <cellStyle name="Normal 9 5 2 15 4" xfId="12194"/>
    <cellStyle name="Normal 9 5 2 16" xfId="5201"/>
    <cellStyle name="Normal 9 5 2 16 2" xfId="7447"/>
    <cellStyle name="Normal 9 5 2 16 2 2" xfId="13954"/>
    <cellStyle name="Normal 9 5 2 16 3" xfId="9225"/>
    <cellStyle name="Normal 9 5 2 16 3 2" xfId="15731"/>
    <cellStyle name="Normal 9 5 2 16 4" xfId="12195"/>
    <cellStyle name="Normal 9 5 2 17" xfId="5202"/>
    <cellStyle name="Normal 9 5 2 17 2" xfId="7448"/>
    <cellStyle name="Normal 9 5 2 17 2 2" xfId="13955"/>
    <cellStyle name="Normal 9 5 2 17 3" xfId="9226"/>
    <cellStyle name="Normal 9 5 2 17 3 2" xfId="15732"/>
    <cellStyle name="Normal 9 5 2 17 4" xfId="12196"/>
    <cellStyle name="Normal 9 5 2 18" xfId="5203"/>
    <cellStyle name="Normal 9 5 2 18 2" xfId="7449"/>
    <cellStyle name="Normal 9 5 2 18 2 2" xfId="13956"/>
    <cellStyle name="Normal 9 5 2 18 3" xfId="9227"/>
    <cellStyle name="Normal 9 5 2 18 3 2" xfId="15733"/>
    <cellStyle name="Normal 9 5 2 18 4" xfId="12197"/>
    <cellStyle name="Normal 9 5 2 19" xfId="5204"/>
    <cellStyle name="Normal 9 5 2 19 2" xfId="7450"/>
    <cellStyle name="Normal 9 5 2 19 2 2" xfId="13957"/>
    <cellStyle name="Normal 9 5 2 19 3" xfId="9228"/>
    <cellStyle name="Normal 9 5 2 19 3 2" xfId="15734"/>
    <cellStyle name="Normal 9 5 2 19 4" xfId="12198"/>
    <cellStyle name="Normal 9 5 2 2" xfId="5205"/>
    <cellStyle name="Normal 9 5 2 2 2" xfId="7451"/>
    <cellStyle name="Normal 9 5 2 2 2 2" xfId="13958"/>
    <cellStyle name="Normal 9 5 2 2 3" xfId="9229"/>
    <cellStyle name="Normal 9 5 2 2 3 2" xfId="15735"/>
    <cellStyle name="Normal 9 5 2 2 4" xfId="12199"/>
    <cellStyle name="Normal 9 5 2 20" xfId="5206"/>
    <cellStyle name="Normal 9 5 2 20 2" xfId="7452"/>
    <cellStyle name="Normal 9 5 2 20 2 2" xfId="13959"/>
    <cellStyle name="Normal 9 5 2 20 3" xfId="9230"/>
    <cellStyle name="Normal 9 5 2 20 3 2" xfId="15736"/>
    <cellStyle name="Normal 9 5 2 20 4" xfId="12200"/>
    <cellStyle name="Normal 9 5 2 21" xfId="5207"/>
    <cellStyle name="Normal 9 5 2 21 2" xfId="7453"/>
    <cellStyle name="Normal 9 5 2 21 2 2" xfId="13960"/>
    <cellStyle name="Normal 9 5 2 21 3" xfId="9231"/>
    <cellStyle name="Normal 9 5 2 21 3 2" xfId="15737"/>
    <cellStyle name="Normal 9 5 2 21 4" xfId="12201"/>
    <cellStyle name="Normal 9 5 2 22" xfId="5208"/>
    <cellStyle name="Normal 9 5 2 22 2" xfId="7454"/>
    <cellStyle name="Normal 9 5 2 22 2 2" xfId="13961"/>
    <cellStyle name="Normal 9 5 2 22 3" xfId="9232"/>
    <cellStyle name="Normal 9 5 2 22 3 2" xfId="15738"/>
    <cellStyle name="Normal 9 5 2 22 4" xfId="12202"/>
    <cellStyle name="Normal 9 5 2 23" xfId="5209"/>
    <cellStyle name="Normal 9 5 2 23 2" xfId="7455"/>
    <cellStyle name="Normal 9 5 2 23 2 2" xfId="13962"/>
    <cellStyle name="Normal 9 5 2 23 3" xfId="9233"/>
    <cellStyle name="Normal 9 5 2 23 3 2" xfId="15739"/>
    <cellStyle name="Normal 9 5 2 23 4" xfId="12203"/>
    <cellStyle name="Normal 9 5 2 24" xfId="5210"/>
    <cellStyle name="Normal 9 5 2 24 2" xfId="7456"/>
    <cellStyle name="Normal 9 5 2 24 2 2" xfId="13963"/>
    <cellStyle name="Normal 9 5 2 24 3" xfId="9234"/>
    <cellStyle name="Normal 9 5 2 24 3 2" xfId="15740"/>
    <cellStyle name="Normal 9 5 2 24 4" xfId="12204"/>
    <cellStyle name="Normal 9 5 2 25" xfId="5211"/>
    <cellStyle name="Normal 9 5 2 25 2" xfId="7457"/>
    <cellStyle name="Normal 9 5 2 25 2 2" xfId="13964"/>
    <cellStyle name="Normal 9 5 2 25 3" xfId="9235"/>
    <cellStyle name="Normal 9 5 2 25 3 2" xfId="15741"/>
    <cellStyle name="Normal 9 5 2 25 4" xfId="12205"/>
    <cellStyle name="Normal 9 5 2 26" xfId="5212"/>
    <cellStyle name="Normal 9 5 2 26 2" xfId="7458"/>
    <cellStyle name="Normal 9 5 2 26 2 2" xfId="13965"/>
    <cellStyle name="Normal 9 5 2 26 3" xfId="9236"/>
    <cellStyle name="Normal 9 5 2 26 3 2" xfId="15742"/>
    <cellStyle name="Normal 9 5 2 26 4" xfId="12206"/>
    <cellStyle name="Normal 9 5 2 27" xfId="5213"/>
    <cellStyle name="Normal 9 5 2 27 2" xfId="7459"/>
    <cellStyle name="Normal 9 5 2 27 2 2" xfId="13966"/>
    <cellStyle name="Normal 9 5 2 27 3" xfId="9237"/>
    <cellStyle name="Normal 9 5 2 27 3 2" xfId="15743"/>
    <cellStyle name="Normal 9 5 2 27 4" xfId="12207"/>
    <cellStyle name="Normal 9 5 2 28" xfId="5214"/>
    <cellStyle name="Normal 9 5 2 28 2" xfId="7460"/>
    <cellStyle name="Normal 9 5 2 28 2 2" xfId="13967"/>
    <cellStyle name="Normal 9 5 2 28 3" xfId="9238"/>
    <cellStyle name="Normal 9 5 2 28 3 2" xfId="15744"/>
    <cellStyle name="Normal 9 5 2 28 4" xfId="12208"/>
    <cellStyle name="Normal 9 5 2 29" xfId="5215"/>
    <cellStyle name="Normal 9 5 2 29 2" xfId="7461"/>
    <cellStyle name="Normal 9 5 2 29 2 2" xfId="13968"/>
    <cellStyle name="Normal 9 5 2 29 3" xfId="9239"/>
    <cellStyle name="Normal 9 5 2 29 3 2" xfId="15745"/>
    <cellStyle name="Normal 9 5 2 29 4" xfId="12209"/>
    <cellStyle name="Normal 9 5 2 3" xfId="5216"/>
    <cellStyle name="Normal 9 5 2 3 2" xfId="7462"/>
    <cellStyle name="Normal 9 5 2 3 2 2" xfId="13969"/>
    <cellStyle name="Normal 9 5 2 3 3" xfId="9240"/>
    <cellStyle name="Normal 9 5 2 3 3 2" xfId="15746"/>
    <cellStyle name="Normal 9 5 2 3 4" xfId="12210"/>
    <cellStyle name="Normal 9 5 2 30" xfId="5217"/>
    <cellStyle name="Normal 9 5 2 30 2" xfId="7463"/>
    <cellStyle name="Normal 9 5 2 30 2 2" xfId="13970"/>
    <cellStyle name="Normal 9 5 2 30 3" xfId="9241"/>
    <cellStyle name="Normal 9 5 2 30 3 2" xfId="15747"/>
    <cellStyle name="Normal 9 5 2 30 4" xfId="12211"/>
    <cellStyle name="Normal 9 5 2 31" xfId="5218"/>
    <cellStyle name="Normal 9 5 2 31 2" xfId="7464"/>
    <cellStyle name="Normal 9 5 2 31 2 2" xfId="13971"/>
    <cellStyle name="Normal 9 5 2 31 3" xfId="9242"/>
    <cellStyle name="Normal 9 5 2 31 3 2" xfId="15748"/>
    <cellStyle name="Normal 9 5 2 31 4" xfId="12212"/>
    <cellStyle name="Normal 9 5 2 32" xfId="5219"/>
    <cellStyle name="Normal 9 5 2 32 2" xfId="7465"/>
    <cellStyle name="Normal 9 5 2 32 2 2" xfId="13972"/>
    <cellStyle name="Normal 9 5 2 32 3" xfId="9243"/>
    <cellStyle name="Normal 9 5 2 32 3 2" xfId="15749"/>
    <cellStyle name="Normal 9 5 2 32 4" xfId="12213"/>
    <cellStyle name="Normal 9 5 2 33" xfId="5220"/>
    <cellStyle name="Normal 9 5 2 33 2" xfId="7466"/>
    <cellStyle name="Normal 9 5 2 33 2 2" xfId="13973"/>
    <cellStyle name="Normal 9 5 2 33 3" xfId="9244"/>
    <cellStyle name="Normal 9 5 2 33 3 2" xfId="15750"/>
    <cellStyle name="Normal 9 5 2 33 4" xfId="12214"/>
    <cellStyle name="Normal 9 5 2 34" xfId="5221"/>
    <cellStyle name="Normal 9 5 2 34 2" xfId="7467"/>
    <cellStyle name="Normal 9 5 2 34 2 2" xfId="13974"/>
    <cellStyle name="Normal 9 5 2 34 3" xfId="9245"/>
    <cellStyle name="Normal 9 5 2 34 3 2" xfId="15751"/>
    <cellStyle name="Normal 9 5 2 34 4" xfId="12215"/>
    <cellStyle name="Normal 9 5 2 35" xfId="5222"/>
    <cellStyle name="Normal 9 5 2 35 2" xfId="7468"/>
    <cellStyle name="Normal 9 5 2 35 2 2" xfId="13975"/>
    <cellStyle name="Normal 9 5 2 35 3" xfId="9246"/>
    <cellStyle name="Normal 9 5 2 35 3 2" xfId="15752"/>
    <cellStyle name="Normal 9 5 2 35 4" xfId="12216"/>
    <cellStyle name="Normal 9 5 2 36" xfId="5223"/>
    <cellStyle name="Normal 9 5 2 36 2" xfId="7469"/>
    <cellStyle name="Normal 9 5 2 36 2 2" xfId="13976"/>
    <cellStyle name="Normal 9 5 2 36 3" xfId="9247"/>
    <cellStyle name="Normal 9 5 2 36 3 2" xfId="15753"/>
    <cellStyle name="Normal 9 5 2 36 4" xfId="12217"/>
    <cellStyle name="Normal 9 5 2 37" xfId="5224"/>
    <cellStyle name="Normal 9 5 2 37 2" xfId="7470"/>
    <cellStyle name="Normal 9 5 2 37 2 2" xfId="13977"/>
    <cellStyle name="Normal 9 5 2 37 3" xfId="9248"/>
    <cellStyle name="Normal 9 5 2 37 3 2" xfId="15754"/>
    <cellStyle name="Normal 9 5 2 37 4" xfId="12218"/>
    <cellStyle name="Normal 9 5 2 38" xfId="5225"/>
    <cellStyle name="Normal 9 5 2 38 2" xfId="7471"/>
    <cellStyle name="Normal 9 5 2 38 2 2" xfId="13978"/>
    <cellStyle name="Normal 9 5 2 38 3" xfId="9249"/>
    <cellStyle name="Normal 9 5 2 38 3 2" xfId="15755"/>
    <cellStyle name="Normal 9 5 2 38 4" xfId="12219"/>
    <cellStyle name="Normal 9 5 2 39" xfId="5226"/>
    <cellStyle name="Normal 9 5 2 39 2" xfId="7472"/>
    <cellStyle name="Normal 9 5 2 39 2 2" xfId="13979"/>
    <cellStyle name="Normal 9 5 2 39 3" xfId="9250"/>
    <cellStyle name="Normal 9 5 2 39 3 2" xfId="15756"/>
    <cellStyle name="Normal 9 5 2 39 4" xfId="12220"/>
    <cellStyle name="Normal 9 5 2 4" xfId="5227"/>
    <cellStyle name="Normal 9 5 2 4 2" xfId="7473"/>
    <cellStyle name="Normal 9 5 2 4 2 2" xfId="13980"/>
    <cellStyle name="Normal 9 5 2 4 3" xfId="9251"/>
    <cellStyle name="Normal 9 5 2 4 3 2" xfId="15757"/>
    <cellStyle name="Normal 9 5 2 4 4" xfId="12221"/>
    <cellStyle name="Normal 9 5 2 40" xfId="5228"/>
    <cellStyle name="Normal 9 5 2 40 2" xfId="7474"/>
    <cellStyle name="Normal 9 5 2 40 2 2" xfId="13981"/>
    <cellStyle name="Normal 9 5 2 40 3" xfId="9252"/>
    <cellStyle name="Normal 9 5 2 40 3 2" xfId="15758"/>
    <cellStyle name="Normal 9 5 2 40 4" xfId="12222"/>
    <cellStyle name="Normal 9 5 2 41" xfId="5229"/>
    <cellStyle name="Normal 9 5 2 41 2" xfId="7475"/>
    <cellStyle name="Normal 9 5 2 41 2 2" xfId="13982"/>
    <cellStyle name="Normal 9 5 2 41 3" xfId="9253"/>
    <cellStyle name="Normal 9 5 2 41 3 2" xfId="15759"/>
    <cellStyle name="Normal 9 5 2 41 4" xfId="12223"/>
    <cellStyle name="Normal 9 5 2 42" xfId="5230"/>
    <cellStyle name="Normal 9 5 2 42 2" xfId="7476"/>
    <cellStyle name="Normal 9 5 2 42 2 2" xfId="13983"/>
    <cellStyle name="Normal 9 5 2 42 3" xfId="9254"/>
    <cellStyle name="Normal 9 5 2 42 3 2" xfId="15760"/>
    <cellStyle name="Normal 9 5 2 42 4" xfId="12224"/>
    <cellStyle name="Normal 9 5 2 43" xfId="5231"/>
    <cellStyle name="Normal 9 5 2 43 2" xfId="7477"/>
    <cellStyle name="Normal 9 5 2 43 2 2" xfId="13984"/>
    <cellStyle name="Normal 9 5 2 43 3" xfId="9255"/>
    <cellStyle name="Normal 9 5 2 43 3 2" xfId="15761"/>
    <cellStyle name="Normal 9 5 2 43 4" xfId="12225"/>
    <cellStyle name="Normal 9 5 2 44" xfId="5232"/>
    <cellStyle name="Normal 9 5 2 44 2" xfId="7478"/>
    <cellStyle name="Normal 9 5 2 44 2 2" xfId="13985"/>
    <cellStyle name="Normal 9 5 2 44 3" xfId="9256"/>
    <cellStyle name="Normal 9 5 2 44 3 2" xfId="15762"/>
    <cellStyle name="Normal 9 5 2 44 4" xfId="12226"/>
    <cellStyle name="Normal 9 5 2 45" xfId="5233"/>
    <cellStyle name="Normal 9 5 2 45 2" xfId="7479"/>
    <cellStyle name="Normal 9 5 2 45 2 2" xfId="13986"/>
    <cellStyle name="Normal 9 5 2 45 3" xfId="9257"/>
    <cellStyle name="Normal 9 5 2 45 3 2" xfId="15763"/>
    <cellStyle name="Normal 9 5 2 45 4" xfId="12227"/>
    <cellStyle name="Normal 9 5 2 46" xfId="7440"/>
    <cellStyle name="Normal 9 5 2 46 2" xfId="13947"/>
    <cellStyle name="Normal 9 5 2 47" xfId="9218"/>
    <cellStyle name="Normal 9 5 2 47 2" xfId="15724"/>
    <cellStyle name="Normal 9 5 2 48" xfId="12188"/>
    <cellStyle name="Normal 9 5 2 5" xfId="5234"/>
    <cellStyle name="Normal 9 5 2 5 2" xfId="7480"/>
    <cellStyle name="Normal 9 5 2 5 2 2" xfId="13987"/>
    <cellStyle name="Normal 9 5 2 5 3" xfId="9258"/>
    <cellStyle name="Normal 9 5 2 5 3 2" xfId="15764"/>
    <cellStyle name="Normal 9 5 2 5 4" xfId="12228"/>
    <cellStyle name="Normal 9 5 2 6" xfId="5235"/>
    <cellStyle name="Normal 9 5 2 6 2" xfId="7481"/>
    <cellStyle name="Normal 9 5 2 6 2 2" xfId="13988"/>
    <cellStyle name="Normal 9 5 2 6 3" xfId="9259"/>
    <cellStyle name="Normal 9 5 2 6 3 2" xfId="15765"/>
    <cellStyle name="Normal 9 5 2 6 4" xfId="12229"/>
    <cellStyle name="Normal 9 5 2 7" xfId="5236"/>
    <cellStyle name="Normal 9 5 2 7 2" xfId="7482"/>
    <cellStyle name="Normal 9 5 2 7 2 2" xfId="13989"/>
    <cellStyle name="Normal 9 5 2 7 3" xfId="9260"/>
    <cellStyle name="Normal 9 5 2 7 3 2" xfId="15766"/>
    <cellStyle name="Normal 9 5 2 7 4" xfId="12230"/>
    <cellStyle name="Normal 9 5 2 8" xfId="5237"/>
    <cellStyle name="Normal 9 5 2 8 2" xfId="7483"/>
    <cellStyle name="Normal 9 5 2 8 2 2" xfId="13990"/>
    <cellStyle name="Normal 9 5 2 8 3" xfId="9261"/>
    <cellStyle name="Normal 9 5 2 8 3 2" xfId="15767"/>
    <cellStyle name="Normal 9 5 2 8 4" xfId="12231"/>
    <cellStyle name="Normal 9 5 2 9" xfId="5238"/>
    <cellStyle name="Normal 9 5 2 9 2" xfId="7484"/>
    <cellStyle name="Normal 9 5 2 9 2 2" xfId="13991"/>
    <cellStyle name="Normal 9 5 2 9 3" xfId="9262"/>
    <cellStyle name="Normal 9 5 2 9 3 2" xfId="15768"/>
    <cellStyle name="Normal 9 5 2 9 4" xfId="12232"/>
    <cellStyle name="Normal 9 5 3" xfId="5239"/>
    <cellStyle name="Normal 9 5 3 2" xfId="7485"/>
    <cellStyle name="Normal 9 5 3 2 2" xfId="13992"/>
    <cellStyle name="Normal 9 5 3 3" xfId="9263"/>
    <cellStyle name="Normal 9 5 3 3 2" xfId="15769"/>
    <cellStyle name="Normal 9 5 3 4" xfId="12233"/>
    <cellStyle name="Normal 9 5 4" xfId="5240"/>
    <cellStyle name="Normal 9 5 4 2" xfId="7486"/>
    <cellStyle name="Normal 9 5 4 2 2" xfId="13993"/>
    <cellStyle name="Normal 9 5 4 3" xfId="9264"/>
    <cellStyle name="Normal 9 5 4 3 2" xfId="15770"/>
    <cellStyle name="Normal 9 5 4 4" xfId="12234"/>
    <cellStyle name="Normal 9 5 5" xfId="7439"/>
    <cellStyle name="Normal 9 5 5 2" xfId="13946"/>
    <cellStyle name="Normal 9 5 6" xfId="9217"/>
    <cellStyle name="Normal 9 5 6 2" xfId="15723"/>
    <cellStyle name="Normal 9 5 7" xfId="12187"/>
    <cellStyle name="Normal 9 50" xfId="5241"/>
    <cellStyle name="Normal 9 50 2" xfId="7487"/>
    <cellStyle name="Normal 9 50 2 2" xfId="13994"/>
    <cellStyle name="Normal 9 50 3" xfId="9265"/>
    <cellStyle name="Normal 9 50 3 2" xfId="15771"/>
    <cellStyle name="Normal 9 50 4" xfId="12235"/>
    <cellStyle name="Normal 9 51" xfId="5242"/>
    <cellStyle name="Normal 9 51 2" xfId="7488"/>
    <cellStyle name="Normal 9 51 2 2" xfId="13995"/>
    <cellStyle name="Normal 9 51 3" xfId="9266"/>
    <cellStyle name="Normal 9 51 3 2" xfId="15772"/>
    <cellStyle name="Normal 9 51 4" xfId="12236"/>
    <cellStyle name="Normal 9 52" xfId="5243"/>
    <cellStyle name="Normal 9 52 2" xfId="7489"/>
    <cellStyle name="Normal 9 52 2 2" xfId="13996"/>
    <cellStyle name="Normal 9 52 3" xfId="9267"/>
    <cellStyle name="Normal 9 52 3 2" xfId="15773"/>
    <cellStyle name="Normal 9 52 4" xfId="12237"/>
    <cellStyle name="Normal 9 53" xfId="7207"/>
    <cellStyle name="Normal 9 53 2" xfId="13714"/>
    <cellStyle name="Normal 9 54" xfId="8985"/>
    <cellStyle name="Normal 9 54 2" xfId="15491"/>
    <cellStyle name="Normal 9 55" xfId="11955"/>
    <cellStyle name="Normal 9 6" xfId="5244"/>
    <cellStyle name="Normal 9 6 10" xfId="5245"/>
    <cellStyle name="Normal 9 6 10 2" xfId="7491"/>
    <cellStyle name="Normal 9 6 10 2 2" xfId="13998"/>
    <cellStyle name="Normal 9 6 10 3" xfId="9269"/>
    <cellStyle name="Normal 9 6 10 3 2" xfId="15775"/>
    <cellStyle name="Normal 9 6 10 4" xfId="12239"/>
    <cellStyle name="Normal 9 6 11" xfId="5246"/>
    <cellStyle name="Normal 9 6 11 2" xfId="7492"/>
    <cellStyle name="Normal 9 6 11 2 2" xfId="13999"/>
    <cellStyle name="Normal 9 6 11 3" xfId="9270"/>
    <cellStyle name="Normal 9 6 11 3 2" xfId="15776"/>
    <cellStyle name="Normal 9 6 11 4" xfId="12240"/>
    <cellStyle name="Normal 9 6 12" xfId="5247"/>
    <cellStyle name="Normal 9 6 12 2" xfId="7493"/>
    <cellStyle name="Normal 9 6 12 2 2" xfId="14000"/>
    <cellStyle name="Normal 9 6 12 3" xfId="9271"/>
    <cellStyle name="Normal 9 6 12 3 2" xfId="15777"/>
    <cellStyle name="Normal 9 6 12 4" xfId="12241"/>
    <cellStyle name="Normal 9 6 13" xfId="5248"/>
    <cellStyle name="Normal 9 6 13 2" xfId="7494"/>
    <cellStyle name="Normal 9 6 13 2 2" xfId="14001"/>
    <cellStyle name="Normal 9 6 13 3" xfId="9272"/>
    <cellStyle name="Normal 9 6 13 3 2" xfId="15778"/>
    <cellStyle name="Normal 9 6 13 4" xfId="12242"/>
    <cellStyle name="Normal 9 6 14" xfId="5249"/>
    <cellStyle name="Normal 9 6 14 2" xfId="7495"/>
    <cellStyle name="Normal 9 6 14 2 2" xfId="14002"/>
    <cellStyle name="Normal 9 6 14 3" xfId="9273"/>
    <cellStyle name="Normal 9 6 14 3 2" xfId="15779"/>
    <cellStyle name="Normal 9 6 14 4" xfId="12243"/>
    <cellStyle name="Normal 9 6 15" xfId="5250"/>
    <cellStyle name="Normal 9 6 15 2" xfId="7496"/>
    <cellStyle name="Normal 9 6 15 2 2" xfId="14003"/>
    <cellStyle name="Normal 9 6 15 3" xfId="9274"/>
    <cellStyle name="Normal 9 6 15 3 2" xfId="15780"/>
    <cellStyle name="Normal 9 6 15 4" xfId="12244"/>
    <cellStyle name="Normal 9 6 16" xfId="5251"/>
    <cellStyle name="Normal 9 6 16 2" xfId="7497"/>
    <cellStyle name="Normal 9 6 16 2 2" xfId="14004"/>
    <cellStyle name="Normal 9 6 16 3" xfId="9275"/>
    <cellStyle name="Normal 9 6 16 3 2" xfId="15781"/>
    <cellStyle name="Normal 9 6 16 4" xfId="12245"/>
    <cellStyle name="Normal 9 6 17" xfId="5252"/>
    <cellStyle name="Normal 9 6 17 2" xfId="7498"/>
    <cellStyle name="Normal 9 6 17 2 2" xfId="14005"/>
    <cellStyle name="Normal 9 6 17 3" xfId="9276"/>
    <cellStyle name="Normal 9 6 17 3 2" xfId="15782"/>
    <cellStyle name="Normal 9 6 17 4" xfId="12246"/>
    <cellStyle name="Normal 9 6 18" xfId="5253"/>
    <cellStyle name="Normal 9 6 18 2" xfId="7499"/>
    <cellStyle name="Normal 9 6 18 2 2" xfId="14006"/>
    <cellStyle name="Normal 9 6 18 3" xfId="9277"/>
    <cellStyle name="Normal 9 6 18 3 2" xfId="15783"/>
    <cellStyle name="Normal 9 6 18 4" xfId="12247"/>
    <cellStyle name="Normal 9 6 19" xfId="5254"/>
    <cellStyle name="Normal 9 6 19 2" xfId="7500"/>
    <cellStyle name="Normal 9 6 19 2 2" xfId="14007"/>
    <cellStyle name="Normal 9 6 19 3" xfId="9278"/>
    <cellStyle name="Normal 9 6 19 3 2" xfId="15784"/>
    <cellStyle name="Normal 9 6 19 4" xfId="12248"/>
    <cellStyle name="Normal 9 6 2" xfId="5255"/>
    <cellStyle name="Normal 9 6 2 2" xfId="7501"/>
    <cellStyle name="Normal 9 6 2 2 2" xfId="14008"/>
    <cellStyle name="Normal 9 6 2 3" xfId="9279"/>
    <cellStyle name="Normal 9 6 2 3 2" xfId="15785"/>
    <cellStyle name="Normal 9 6 2 4" xfId="12249"/>
    <cellStyle name="Normal 9 6 20" xfId="5256"/>
    <cellStyle name="Normal 9 6 20 2" xfId="7502"/>
    <cellStyle name="Normal 9 6 20 2 2" xfId="14009"/>
    <cellStyle name="Normal 9 6 20 3" xfId="9280"/>
    <cellStyle name="Normal 9 6 20 3 2" xfId="15786"/>
    <cellStyle name="Normal 9 6 20 4" xfId="12250"/>
    <cellStyle name="Normal 9 6 21" xfId="5257"/>
    <cellStyle name="Normal 9 6 21 2" xfId="7503"/>
    <cellStyle name="Normal 9 6 21 2 2" xfId="14010"/>
    <cellStyle name="Normal 9 6 21 3" xfId="9281"/>
    <cellStyle name="Normal 9 6 21 3 2" xfId="15787"/>
    <cellStyle name="Normal 9 6 21 4" xfId="12251"/>
    <cellStyle name="Normal 9 6 22" xfId="5258"/>
    <cellStyle name="Normal 9 6 22 2" xfId="7504"/>
    <cellStyle name="Normal 9 6 22 2 2" xfId="14011"/>
    <cellStyle name="Normal 9 6 22 3" xfId="9282"/>
    <cellStyle name="Normal 9 6 22 3 2" xfId="15788"/>
    <cellStyle name="Normal 9 6 22 4" xfId="12252"/>
    <cellStyle name="Normal 9 6 23" xfId="5259"/>
    <cellStyle name="Normal 9 6 23 2" xfId="7505"/>
    <cellStyle name="Normal 9 6 23 2 2" xfId="14012"/>
    <cellStyle name="Normal 9 6 23 3" xfId="9283"/>
    <cellStyle name="Normal 9 6 23 3 2" xfId="15789"/>
    <cellStyle name="Normal 9 6 23 4" xfId="12253"/>
    <cellStyle name="Normal 9 6 24" xfId="5260"/>
    <cellStyle name="Normal 9 6 24 2" xfId="7506"/>
    <cellStyle name="Normal 9 6 24 2 2" xfId="14013"/>
    <cellStyle name="Normal 9 6 24 3" xfId="9284"/>
    <cellStyle name="Normal 9 6 24 3 2" xfId="15790"/>
    <cellStyle name="Normal 9 6 24 4" xfId="12254"/>
    <cellStyle name="Normal 9 6 25" xfId="5261"/>
    <cellStyle name="Normal 9 6 25 2" xfId="7507"/>
    <cellStyle name="Normal 9 6 25 2 2" xfId="14014"/>
    <cellStyle name="Normal 9 6 25 3" xfId="9285"/>
    <cellStyle name="Normal 9 6 25 3 2" xfId="15791"/>
    <cellStyle name="Normal 9 6 25 4" xfId="12255"/>
    <cellStyle name="Normal 9 6 26" xfId="5262"/>
    <cellStyle name="Normal 9 6 26 2" xfId="7508"/>
    <cellStyle name="Normal 9 6 26 2 2" xfId="14015"/>
    <cellStyle name="Normal 9 6 26 3" xfId="9286"/>
    <cellStyle name="Normal 9 6 26 3 2" xfId="15792"/>
    <cellStyle name="Normal 9 6 26 4" xfId="12256"/>
    <cellStyle name="Normal 9 6 27" xfId="5263"/>
    <cellStyle name="Normal 9 6 27 2" xfId="7509"/>
    <cellStyle name="Normal 9 6 27 2 2" xfId="14016"/>
    <cellStyle name="Normal 9 6 27 3" xfId="9287"/>
    <cellStyle name="Normal 9 6 27 3 2" xfId="15793"/>
    <cellStyle name="Normal 9 6 27 4" xfId="12257"/>
    <cellStyle name="Normal 9 6 28" xfId="5264"/>
    <cellStyle name="Normal 9 6 28 2" xfId="7510"/>
    <cellStyle name="Normal 9 6 28 2 2" xfId="14017"/>
    <cellStyle name="Normal 9 6 28 3" xfId="9288"/>
    <cellStyle name="Normal 9 6 28 3 2" xfId="15794"/>
    <cellStyle name="Normal 9 6 28 4" xfId="12258"/>
    <cellStyle name="Normal 9 6 29" xfId="5265"/>
    <cellStyle name="Normal 9 6 29 2" xfId="7511"/>
    <cellStyle name="Normal 9 6 29 2 2" xfId="14018"/>
    <cellStyle name="Normal 9 6 29 3" xfId="9289"/>
    <cellStyle name="Normal 9 6 29 3 2" xfId="15795"/>
    <cellStyle name="Normal 9 6 29 4" xfId="12259"/>
    <cellStyle name="Normal 9 6 3" xfId="5266"/>
    <cellStyle name="Normal 9 6 3 2" xfId="7512"/>
    <cellStyle name="Normal 9 6 3 2 2" xfId="14019"/>
    <cellStyle name="Normal 9 6 3 3" xfId="9290"/>
    <cellStyle name="Normal 9 6 3 3 2" xfId="15796"/>
    <cellStyle name="Normal 9 6 3 4" xfId="12260"/>
    <cellStyle name="Normal 9 6 30" xfId="5267"/>
    <cellStyle name="Normal 9 6 30 2" xfId="7513"/>
    <cellStyle name="Normal 9 6 30 2 2" xfId="14020"/>
    <cellStyle name="Normal 9 6 30 3" xfId="9291"/>
    <cellStyle name="Normal 9 6 30 3 2" xfId="15797"/>
    <cellStyle name="Normal 9 6 30 4" xfId="12261"/>
    <cellStyle name="Normal 9 6 31" xfId="5268"/>
    <cellStyle name="Normal 9 6 31 2" xfId="7514"/>
    <cellStyle name="Normal 9 6 31 2 2" xfId="14021"/>
    <cellStyle name="Normal 9 6 31 3" xfId="9292"/>
    <cellStyle name="Normal 9 6 31 3 2" xfId="15798"/>
    <cellStyle name="Normal 9 6 31 4" xfId="12262"/>
    <cellStyle name="Normal 9 6 32" xfId="5269"/>
    <cellStyle name="Normal 9 6 32 2" xfId="7515"/>
    <cellStyle name="Normal 9 6 32 2 2" xfId="14022"/>
    <cellStyle name="Normal 9 6 32 3" xfId="9293"/>
    <cellStyle name="Normal 9 6 32 3 2" xfId="15799"/>
    <cellStyle name="Normal 9 6 32 4" xfId="12263"/>
    <cellStyle name="Normal 9 6 33" xfId="5270"/>
    <cellStyle name="Normal 9 6 33 2" xfId="7516"/>
    <cellStyle name="Normal 9 6 33 2 2" xfId="14023"/>
    <cellStyle name="Normal 9 6 33 3" xfId="9294"/>
    <cellStyle name="Normal 9 6 33 3 2" xfId="15800"/>
    <cellStyle name="Normal 9 6 33 4" xfId="12264"/>
    <cellStyle name="Normal 9 6 34" xfId="5271"/>
    <cellStyle name="Normal 9 6 34 2" xfId="7517"/>
    <cellStyle name="Normal 9 6 34 2 2" xfId="14024"/>
    <cellStyle name="Normal 9 6 34 3" xfId="9295"/>
    <cellStyle name="Normal 9 6 34 3 2" xfId="15801"/>
    <cellStyle name="Normal 9 6 34 4" xfId="12265"/>
    <cellStyle name="Normal 9 6 35" xfId="5272"/>
    <cellStyle name="Normal 9 6 35 2" xfId="7518"/>
    <cellStyle name="Normal 9 6 35 2 2" xfId="14025"/>
    <cellStyle name="Normal 9 6 35 3" xfId="9296"/>
    <cellStyle name="Normal 9 6 35 3 2" xfId="15802"/>
    <cellStyle name="Normal 9 6 35 4" xfId="12266"/>
    <cellStyle name="Normal 9 6 36" xfId="5273"/>
    <cellStyle name="Normal 9 6 36 2" xfId="7519"/>
    <cellStyle name="Normal 9 6 36 2 2" xfId="14026"/>
    <cellStyle name="Normal 9 6 36 3" xfId="9297"/>
    <cellStyle name="Normal 9 6 36 3 2" xfId="15803"/>
    <cellStyle name="Normal 9 6 36 4" xfId="12267"/>
    <cellStyle name="Normal 9 6 37" xfId="5274"/>
    <cellStyle name="Normal 9 6 37 2" xfId="7520"/>
    <cellStyle name="Normal 9 6 37 2 2" xfId="14027"/>
    <cellStyle name="Normal 9 6 37 3" xfId="9298"/>
    <cellStyle name="Normal 9 6 37 3 2" xfId="15804"/>
    <cellStyle name="Normal 9 6 37 4" xfId="12268"/>
    <cellStyle name="Normal 9 6 38" xfId="5275"/>
    <cellStyle name="Normal 9 6 38 2" xfId="7521"/>
    <cellStyle name="Normal 9 6 38 2 2" xfId="14028"/>
    <cellStyle name="Normal 9 6 38 3" xfId="9299"/>
    <cellStyle name="Normal 9 6 38 3 2" xfId="15805"/>
    <cellStyle name="Normal 9 6 38 4" xfId="12269"/>
    <cellStyle name="Normal 9 6 39" xfId="5276"/>
    <cellStyle name="Normal 9 6 39 2" xfId="7522"/>
    <cellStyle name="Normal 9 6 39 2 2" xfId="14029"/>
    <cellStyle name="Normal 9 6 39 3" xfId="9300"/>
    <cellStyle name="Normal 9 6 39 3 2" xfId="15806"/>
    <cellStyle name="Normal 9 6 39 4" xfId="12270"/>
    <cellStyle name="Normal 9 6 4" xfId="5277"/>
    <cellStyle name="Normal 9 6 4 2" xfId="7523"/>
    <cellStyle name="Normal 9 6 4 2 2" xfId="14030"/>
    <cellStyle name="Normal 9 6 4 3" xfId="9301"/>
    <cellStyle name="Normal 9 6 4 3 2" xfId="15807"/>
    <cellStyle name="Normal 9 6 4 4" xfId="12271"/>
    <cellStyle name="Normal 9 6 40" xfId="5278"/>
    <cellStyle name="Normal 9 6 40 2" xfId="7524"/>
    <cellStyle name="Normal 9 6 40 2 2" xfId="14031"/>
    <cellStyle name="Normal 9 6 40 3" xfId="9302"/>
    <cellStyle name="Normal 9 6 40 3 2" xfId="15808"/>
    <cellStyle name="Normal 9 6 40 4" xfId="12272"/>
    <cellStyle name="Normal 9 6 41" xfId="5279"/>
    <cellStyle name="Normal 9 6 41 2" xfId="7525"/>
    <cellStyle name="Normal 9 6 41 2 2" xfId="14032"/>
    <cellStyle name="Normal 9 6 41 3" xfId="9303"/>
    <cellStyle name="Normal 9 6 41 3 2" xfId="15809"/>
    <cellStyle name="Normal 9 6 41 4" xfId="12273"/>
    <cellStyle name="Normal 9 6 42" xfId="5280"/>
    <cellStyle name="Normal 9 6 42 2" xfId="7526"/>
    <cellStyle name="Normal 9 6 42 2 2" xfId="14033"/>
    <cellStyle name="Normal 9 6 42 3" xfId="9304"/>
    <cellStyle name="Normal 9 6 42 3 2" xfId="15810"/>
    <cellStyle name="Normal 9 6 42 4" xfId="12274"/>
    <cellStyle name="Normal 9 6 43" xfId="5281"/>
    <cellStyle name="Normal 9 6 43 2" xfId="7527"/>
    <cellStyle name="Normal 9 6 43 2 2" xfId="14034"/>
    <cellStyle name="Normal 9 6 43 3" xfId="9305"/>
    <cellStyle name="Normal 9 6 43 3 2" xfId="15811"/>
    <cellStyle name="Normal 9 6 43 4" xfId="12275"/>
    <cellStyle name="Normal 9 6 44" xfId="5282"/>
    <cellStyle name="Normal 9 6 44 2" xfId="7528"/>
    <cellStyle name="Normal 9 6 44 2 2" xfId="14035"/>
    <cellStyle name="Normal 9 6 44 3" xfId="9306"/>
    <cellStyle name="Normal 9 6 44 3 2" xfId="15812"/>
    <cellStyle name="Normal 9 6 44 4" xfId="12276"/>
    <cellStyle name="Normal 9 6 45" xfId="5283"/>
    <cellStyle name="Normal 9 6 45 2" xfId="7529"/>
    <cellStyle name="Normal 9 6 45 2 2" xfId="14036"/>
    <cellStyle name="Normal 9 6 45 3" xfId="9307"/>
    <cellStyle name="Normal 9 6 45 3 2" xfId="15813"/>
    <cellStyle name="Normal 9 6 45 4" xfId="12277"/>
    <cellStyle name="Normal 9 6 46" xfId="5284"/>
    <cellStyle name="Normal 9 6 46 2" xfId="7530"/>
    <cellStyle name="Normal 9 6 46 2 2" xfId="14037"/>
    <cellStyle name="Normal 9 6 46 3" xfId="9308"/>
    <cellStyle name="Normal 9 6 46 3 2" xfId="15814"/>
    <cellStyle name="Normal 9 6 46 4" xfId="12278"/>
    <cellStyle name="Normal 9 6 47" xfId="5285"/>
    <cellStyle name="Normal 9 6 47 2" xfId="7531"/>
    <cellStyle name="Normal 9 6 47 2 2" xfId="14038"/>
    <cellStyle name="Normal 9 6 47 3" xfId="9309"/>
    <cellStyle name="Normal 9 6 47 3 2" xfId="15815"/>
    <cellStyle name="Normal 9 6 47 4" xfId="12279"/>
    <cellStyle name="Normal 9 6 48" xfId="7490"/>
    <cellStyle name="Normal 9 6 48 2" xfId="13997"/>
    <cellStyle name="Normal 9 6 49" xfId="9268"/>
    <cellStyle name="Normal 9 6 49 2" xfId="15774"/>
    <cellStyle name="Normal 9 6 5" xfId="5286"/>
    <cellStyle name="Normal 9 6 5 2" xfId="7532"/>
    <cellStyle name="Normal 9 6 5 2 2" xfId="14039"/>
    <cellStyle name="Normal 9 6 5 3" xfId="9310"/>
    <cellStyle name="Normal 9 6 5 3 2" xfId="15816"/>
    <cellStyle name="Normal 9 6 5 4" xfId="12280"/>
    <cellStyle name="Normal 9 6 50" xfId="12238"/>
    <cellStyle name="Normal 9 6 6" xfId="5287"/>
    <cellStyle name="Normal 9 6 6 2" xfId="7533"/>
    <cellStyle name="Normal 9 6 6 2 2" xfId="14040"/>
    <cellStyle name="Normal 9 6 6 3" xfId="9311"/>
    <cellStyle name="Normal 9 6 6 3 2" xfId="15817"/>
    <cellStyle name="Normal 9 6 6 4" xfId="12281"/>
    <cellStyle name="Normal 9 6 7" xfId="5288"/>
    <cellStyle name="Normal 9 6 7 2" xfId="7534"/>
    <cellStyle name="Normal 9 6 7 2 2" xfId="14041"/>
    <cellStyle name="Normal 9 6 7 3" xfId="9312"/>
    <cellStyle name="Normal 9 6 7 3 2" xfId="15818"/>
    <cellStyle name="Normal 9 6 7 4" xfId="12282"/>
    <cellStyle name="Normal 9 6 8" xfId="5289"/>
    <cellStyle name="Normal 9 6 8 2" xfId="7535"/>
    <cellStyle name="Normal 9 6 8 2 2" xfId="14042"/>
    <cellStyle name="Normal 9 6 8 3" xfId="9313"/>
    <cellStyle name="Normal 9 6 8 3 2" xfId="15819"/>
    <cellStyle name="Normal 9 6 8 4" xfId="12283"/>
    <cellStyle name="Normal 9 6 9" xfId="5290"/>
    <cellStyle name="Normal 9 6 9 2" xfId="7536"/>
    <cellStyle name="Normal 9 6 9 2 2" xfId="14043"/>
    <cellStyle name="Normal 9 6 9 3" xfId="9314"/>
    <cellStyle name="Normal 9 6 9 3 2" xfId="15820"/>
    <cellStyle name="Normal 9 6 9 4" xfId="12284"/>
    <cellStyle name="Normal 9 7" xfId="5291"/>
    <cellStyle name="Normal 9 7 2" xfId="7537"/>
    <cellStyle name="Normal 9 7 2 2" xfId="14044"/>
    <cellStyle name="Normal 9 7 3" xfId="9315"/>
    <cellStyle name="Normal 9 7 3 2" xfId="15821"/>
    <cellStyle name="Normal 9 7 4" xfId="12285"/>
    <cellStyle name="Normal 9 8" xfId="5292"/>
    <cellStyle name="Normal 9 8 2" xfId="7538"/>
    <cellStyle name="Normal 9 8 2 2" xfId="14045"/>
    <cellStyle name="Normal 9 8 3" xfId="9316"/>
    <cellStyle name="Normal 9 8 3 2" xfId="15822"/>
    <cellStyle name="Normal 9 8 4" xfId="12286"/>
    <cellStyle name="Normal 9 9" xfId="5293"/>
    <cellStyle name="Normal 9 9 2" xfId="7539"/>
    <cellStyle name="Normal 9 9 2 2" xfId="14046"/>
    <cellStyle name="Normal 9 9 3" xfId="9317"/>
    <cellStyle name="Normal 9 9 3 2" xfId="15823"/>
    <cellStyle name="Normal 9 9 4" xfId="12287"/>
    <cellStyle name="Normal 99" xfId="6154"/>
    <cellStyle name="Notas 1" xfId="6155"/>
    <cellStyle name="Notas 10" xfId="5294"/>
    <cellStyle name="Notas 10 1" xfId="10766"/>
    <cellStyle name="Notas 10 10" xfId="5295"/>
    <cellStyle name="Notas 10 10 2" xfId="7541"/>
    <cellStyle name="Notas 10 10 2 2" xfId="14048"/>
    <cellStyle name="Notas 10 10 3" xfId="9319"/>
    <cellStyle name="Notas 10 10 3 2" xfId="15825"/>
    <cellStyle name="Notas 10 10 4" xfId="12289"/>
    <cellStyle name="Notas 10 11" xfId="5296"/>
    <cellStyle name="Notas 10 11 2" xfId="7542"/>
    <cellStyle name="Notas 10 11 2 2" xfId="14049"/>
    <cellStyle name="Notas 10 11 3" xfId="9320"/>
    <cellStyle name="Notas 10 11 3 2" xfId="15826"/>
    <cellStyle name="Notas 10 11 4" xfId="12290"/>
    <cellStyle name="Notas 10 12" xfId="5297"/>
    <cellStyle name="Notas 10 12 2" xfId="7543"/>
    <cellStyle name="Notas 10 12 2 2" xfId="14050"/>
    <cellStyle name="Notas 10 12 3" xfId="9321"/>
    <cellStyle name="Notas 10 12 3 2" xfId="15827"/>
    <cellStyle name="Notas 10 12 4" xfId="12291"/>
    <cellStyle name="Notas 10 13" xfId="5298"/>
    <cellStyle name="Notas 10 13 2" xfId="7544"/>
    <cellStyle name="Notas 10 13 2 2" xfId="14051"/>
    <cellStyle name="Notas 10 13 3" xfId="9322"/>
    <cellStyle name="Notas 10 13 3 2" xfId="15828"/>
    <cellStyle name="Notas 10 13 4" xfId="12292"/>
    <cellStyle name="Notas 10 14" xfId="5299"/>
    <cellStyle name="Notas 10 14 2" xfId="7545"/>
    <cellStyle name="Notas 10 14 2 2" xfId="14052"/>
    <cellStyle name="Notas 10 14 3" xfId="9323"/>
    <cellStyle name="Notas 10 14 3 2" xfId="15829"/>
    <cellStyle name="Notas 10 14 4" xfId="12293"/>
    <cellStyle name="Notas 10 15" xfId="5300"/>
    <cellStyle name="Notas 10 15 2" xfId="7546"/>
    <cellStyle name="Notas 10 15 2 2" xfId="14053"/>
    <cellStyle name="Notas 10 15 3" xfId="9324"/>
    <cellStyle name="Notas 10 15 3 2" xfId="15830"/>
    <cellStyle name="Notas 10 15 4" xfId="12294"/>
    <cellStyle name="Notas 10 16" xfId="5301"/>
    <cellStyle name="Notas 10 16 2" xfId="7547"/>
    <cellStyle name="Notas 10 16 2 2" xfId="14054"/>
    <cellStyle name="Notas 10 16 3" xfId="9325"/>
    <cellStyle name="Notas 10 16 3 2" xfId="15831"/>
    <cellStyle name="Notas 10 16 4" xfId="12295"/>
    <cellStyle name="Notas 10 17" xfId="5302"/>
    <cellStyle name="Notas 10 17 2" xfId="7548"/>
    <cellStyle name="Notas 10 17 2 2" xfId="14055"/>
    <cellStyle name="Notas 10 17 3" xfId="9326"/>
    <cellStyle name="Notas 10 17 3 2" xfId="15832"/>
    <cellStyle name="Notas 10 17 4" xfId="12296"/>
    <cellStyle name="Notas 10 18" xfId="5303"/>
    <cellStyle name="Notas 10 18 2" xfId="7549"/>
    <cellStyle name="Notas 10 18 2 2" xfId="14056"/>
    <cellStyle name="Notas 10 18 3" xfId="9327"/>
    <cellStyle name="Notas 10 18 3 2" xfId="15833"/>
    <cellStyle name="Notas 10 18 4" xfId="12297"/>
    <cellStyle name="Notas 10 19" xfId="5304"/>
    <cellStyle name="Notas 10 19 2" xfId="7550"/>
    <cellStyle name="Notas 10 19 2 2" xfId="14057"/>
    <cellStyle name="Notas 10 19 3" xfId="9328"/>
    <cellStyle name="Notas 10 19 3 2" xfId="15834"/>
    <cellStyle name="Notas 10 19 4" xfId="12298"/>
    <cellStyle name="Notas 10 2" xfId="5305"/>
    <cellStyle name="Notas 10 2 2" xfId="7551"/>
    <cellStyle name="Notas 10 2 2 2" xfId="14058"/>
    <cellStyle name="Notas 10 2 3" xfId="9329"/>
    <cellStyle name="Notas 10 2 3 2" xfId="15835"/>
    <cellStyle name="Notas 10 2 4" xfId="12299"/>
    <cellStyle name="Notas 10 20" xfId="5306"/>
    <cellStyle name="Notas 10 20 2" xfId="7552"/>
    <cellStyle name="Notas 10 20 2 2" xfId="14059"/>
    <cellStyle name="Notas 10 20 3" xfId="9330"/>
    <cellStyle name="Notas 10 20 3 2" xfId="15836"/>
    <cellStyle name="Notas 10 20 4" xfId="12300"/>
    <cellStyle name="Notas 10 21" xfId="5307"/>
    <cellStyle name="Notas 10 21 2" xfId="7553"/>
    <cellStyle name="Notas 10 21 2 2" xfId="14060"/>
    <cellStyle name="Notas 10 21 3" xfId="9331"/>
    <cellStyle name="Notas 10 21 3 2" xfId="15837"/>
    <cellStyle name="Notas 10 21 4" xfId="12301"/>
    <cellStyle name="Notas 10 22" xfId="5308"/>
    <cellStyle name="Notas 10 22 2" xfId="7554"/>
    <cellStyle name="Notas 10 22 2 2" xfId="14061"/>
    <cellStyle name="Notas 10 22 3" xfId="9332"/>
    <cellStyle name="Notas 10 22 3 2" xfId="15838"/>
    <cellStyle name="Notas 10 22 4" xfId="12302"/>
    <cellStyle name="Notas 10 23" xfId="5309"/>
    <cellStyle name="Notas 10 23 2" xfId="7555"/>
    <cellStyle name="Notas 10 23 2 2" xfId="14062"/>
    <cellStyle name="Notas 10 23 3" xfId="9333"/>
    <cellStyle name="Notas 10 23 3 2" xfId="15839"/>
    <cellStyle name="Notas 10 23 4" xfId="12303"/>
    <cellStyle name="Notas 10 24" xfId="7540"/>
    <cellStyle name="Notas 10 24 2" xfId="14047"/>
    <cellStyle name="Notas 10 25" xfId="9318"/>
    <cellStyle name="Notas 10 25 2" xfId="15824"/>
    <cellStyle name="Notas 10 26" xfId="12288"/>
    <cellStyle name="Notas 10 3" xfId="5310"/>
    <cellStyle name="Notas 10 3 2" xfId="7556"/>
    <cellStyle name="Notas 10 3 2 2" xfId="14063"/>
    <cellStyle name="Notas 10 3 3" xfId="9334"/>
    <cellStyle name="Notas 10 3 3 2" xfId="15840"/>
    <cellStyle name="Notas 10 3 4" xfId="12304"/>
    <cellStyle name="Notas 10 4" xfId="5311"/>
    <cellStyle name="Notas 10 4 2" xfId="7557"/>
    <cellStyle name="Notas 10 4 2 2" xfId="14064"/>
    <cellStyle name="Notas 10 4 3" xfId="9335"/>
    <cellStyle name="Notas 10 4 3 2" xfId="15841"/>
    <cellStyle name="Notas 10 4 4" xfId="12305"/>
    <cellStyle name="Notas 10 5" xfId="5312"/>
    <cellStyle name="Notas 10 5 2" xfId="7558"/>
    <cellStyle name="Notas 10 5 2 2" xfId="14065"/>
    <cellStyle name="Notas 10 5 3" xfId="9336"/>
    <cellStyle name="Notas 10 5 3 2" xfId="15842"/>
    <cellStyle name="Notas 10 5 4" xfId="12306"/>
    <cellStyle name="Notas 10 6" xfId="5313"/>
    <cellStyle name="Notas 10 6 2" xfId="7559"/>
    <cellStyle name="Notas 10 6 2 2" xfId="14066"/>
    <cellStyle name="Notas 10 6 3" xfId="9337"/>
    <cellStyle name="Notas 10 6 3 2" xfId="15843"/>
    <cellStyle name="Notas 10 6 4" xfId="12307"/>
    <cellStyle name="Notas 10 7" xfId="5314"/>
    <cellStyle name="Notas 10 7 2" xfId="7560"/>
    <cellStyle name="Notas 10 7 2 2" xfId="14067"/>
    <cellStyle name="Notas 10 7 3" xfId="9338"/>
    <cellStyle name="Notas 10 7 3 2" xfId="15844"/>
    <cellStyle name="Notas 10 7 4" xfId="12308"/>
    <cellStyle name="Notas 10 8" xfId="5315"/>
    <cellStyle name="Notas 10 8 2" xfId="7561"/>
    <cellStyle name="Notas 10 8 2 2" xfId="14068"/>
    <cellStyle name="Notas 10 8 3" xfId="9339"/>
    <cellStyle name="Notas 10 8 3 2" xfId="15845"/>
    <cellStyle name="Notas 10 8 4" xfId="12309"/>
    <cellStyle name="Notas 10 9" xfId="5316"/>
    <cellStyle name="Notas 10 9 2" xfId="7562"/>
    <cellStyle name="Notas 10 9 2 2" xfId="14069"/>
    <cellStyle name="Notas 10 9 3" xfId="9340"/>
    <cellStyle name="Notas 10 9 3 2" xfId="15846"/>
    <cellStyle name="Notas 10 9 4" xfId="12310"/>
    <cellStyle name="Notas 11" xfId="5317"/>
    <cellStyle name="Notas 11 2" xfId="7563"/>
    <cellStyle name="Notas 11 2 2" xfId="14070"/>
    <cellStyle name="Notas 11 3" xfId="9341"/>
    <cellStyle name="Notas 11 3 2" xfId="15847"/>
    <cellStyle name="Notas 11 4" xfId="12311"/>
    <cellStyle name="Notas 12" xfId="5318"/>
    <cellStyle name="Notas 12 2" xfId="7564"/>
    <cellStyle name="Notas 12 2 2" xfId="14071"/>
    <cellStyle name="Notas 12 3" xfId="9342"/>
    <cellStyle name="Notas 12 3 2" xfId="15848"/>
    <cellStyle name="Notas 12 4" xfId="12312"/>
    <cellStyle name="Notas 13" xfId="5319"/>
    <cellStyle name="Notas 13 2" xfId="7565"/>
    <cellStyle name="Notas 13 2 2" xfId="14072"/>
    <cellStyle name="Notas 13 3" xfId="9343"/>
    <cellStyle name="Notas 13 3 2" xfId="15849"/>
    <cellStyle name="Notas 13 4" xfId="12313"/>
    <cellStyle name="Notas 14" xfId="5320"/>
    <cellStyle name="Notas 14 2" xfId="7566"/>
    <cellStyle name="Notas 14 2 2" xfId="14073"/>
    <cellStyle name="Notas 14 3" xfId="9344"/>
    <cellStyle name="Notas 14 3 2" xfId="15850"/>
    <cellStyle name="Notas 14 4" xfId="12314"/>
    <cellStyle name="Notas 15" xfId="5321"/>
    <cellStyle name="Notas 15 2" xfId="7567"/>
    <cellStyle name="Notas 15 2 2" xfId="14074"/>
    <cellStyle name="Notas 15 3" xfId="9345"/>
    <cellStyle name="Notas 15 3 2" xfId="15851"/>
    <cellStyle name="Notas 15 4" xfId="12315"/>
    <cellStyle name="Notas 16" xfId="5322"/>
    <cellStyle name="Notas 16 2" xfId="7568"/>
    <cellStyle name="Notas 16 2 2" xfId="14075"/>
    <cellStyle name="Notas 16 3" xfId="9346"/>
    <cellStyle name="Notas 16 3 2" xfId="15852"/>
    <cellStyle name="Notas 16 4" xfId="12316"/>
    <cellStyle name="Notas 17" xfId="5323"/>
    <cellStyle name="Notas 17 2" xfId="7569"/>
    <cellStyle name="Notas 17 2 2" xfId="14076"/>
    <cellStyle name="Notas 17 3" xfId="9347"/>
    <cellStyle name="Notas 17 3 2" xfId="15853"/>
    <cellStyle name="Notas 17 4" xfId="12317"/>
    <cellStyle name="Notas 18" xfId="5324"/>
    <cellStyle name="Notas 18 2" xfId="7570"/>
    <cellStyle name="Notas 18 2 2" xfId="14077"/>
    <cellStyle name="Notas 18 3" xfId="9348"/>
    <cellStyle name="Notas 18 3 2" xfId="15854"/>
    <cellStyle name="Notas 18 4" xfId="12318"/>
    <cellStyle name="Notas 19" xfId="5325"/>
    <cellStyle name="Notas 19 2" xfId="7571"/>
    <cellStyle name="Notas 19 2 2" xfId="14078"/>
    <cellStyle name="Notas 19 3" xfId="9349"/>
    <cellStyle name="Notas 19 3 2" xfId="15855"/>
    <cellStyle name="Notas 19 4" xfId="12319"/>
    <cellStyle name="Notas 2" xfId="5326"/>
    <cellStyle name="Notas 2 1" xfId="10767"/>
    <cellStyle name="Notas 2 2" xfId="5327"/>
    <cellStyle name="Notas 2 2 10" xfId="5328"/>
    <cellStyle name="Notas 2 2 10 2" xfId="7573"/>
    <cellStyle name="Notas 2 2 10 2 2" xfId="14080"/>
    <cellStyle name="Notas 2 2 10 3" xfId="9351"/>
    <cellStyle name="Notas 2 2 10 3 2" xfId="15857"/>
    <cellStyle name="Notas 2 2 10 4" xfId="12321"/>
    <cellStyle name="Notas 2 2 11" xfId="5329"/>
    <cellStyle name="Notas 2 2 11 2" xfId="7574"/>
    <cellStyle name="Notas 2 2 11 2 2" xfId="14081"/>
    <cellStyle name="Notas 2 2 11 3" xfId="9352"/>
    <cellStyle name="Notas 2 2 11 3 2" xfId="15858"/>
    <cellStyle name="Notas 2 2 11 4" xfId="12322"/>
    <cellStyle name="Notas 2 2 12" xfId="5330"/>
    <cellStyle name="Notas 2 2 12 2" xfId="7575"/>
    <cellStyle name="Notas 2 2 12 2 2" xfId="14082"/>
    <cellStyle name="Notas 2 2 12 3" xfId="9353"/>
    <cellStyle name="Notas 2 2 12 3 2" xfId="15859"/>
    <cellStyle name="Notas 2 2 12 4" xfId="12323"/>
    <cellStyle name="Notas 2 2 13" xfId="5331"/>
    <cellStyle name="Notas 2 2 13 2" xfId="7576"/>
    <cellStyle name="Notas 2 2 13 2 2" xfId="14083"/>
    <cellStyle name="Notas 2 2 13 3" xfId="9354"/>
    <cellStyle name="Notas 2 2 13 3 2" xfId="15860"/>
    <cellStyle name="Notas 2 2 13 4" xfId="12324"/>
    <cellStyle name="Notas 2 2 14" xfId="5332"/>
    <cellStyle name="Notas 2 2 14 2" xfId="7577"/>
    <cellStyle name="Notas 2 2 14 2 2" xfId="14084"/>
    <cellStyle name="Notas 2 2 14 3" xfId="9355"/>
    <cellStyle name="Notas 2 2 14 3 2" xfId="15861"/>
    <cellStyle name="Notas 2 2 14 4" xfId="12325"/>
    <cellStyle name="Notas 2 2 15" xfId="5333"/>
    <cellStyle name="Notas 2 2 15 2" xfId="7578"/>
    <cellStyle name="Notas 2 2 15 2 2" xfId="14085"/>
    <cellStyle name="Notas 2 2 15 3" xfId="9356"/>
    <cellStyle name="Notas 2 2 15 3 2" xfId="15862"/>
    <cellStyle name="Notas 2 2 15 4" xfId="12326"/>
    <cellStyle name="Notas 2 2 16" xfId="5334"/>
    <cellStyle name="Notas 2 2 16 2" xfId="7579"/>
    <cellStyle name="Notas 2 2 16 2 2" xfId="14086"/>
    <cellStyle name="Notas 2 2 16 3" xfId="9357"/>
    <cellStyle name="Notas 2 2 16 3 2" xfId="15863"/>
    <cellStyle name="Notas 2 2 16 4" xfId="12327"/>
    <cellStyle name="Notas 2 2 17" xfId="5335"/>
    <cellStyle name="Notas 2 2 17 2" xfId="7580"/>
    <cellStyle name="Notas 2 2 17 2 2" xfId="14087"/>
    <cellStyle name="Notas 2 2 17 3" xfId="9358"/>
    <cellStyle name="Notas 2 2 17 3 2" xfId="15864"/>
    <cellStyle name="Notas 2 2 17 4" xfId="12328"/>
    <cellStyle name="Notas 2 2 18" xfId="5336"/>
    <cellStyle name="Notas 2 2 18 2" xfId="7581"/>
    <cellStyle name="Notas 2 2 18 2 2" xfId="14088"/>
    <cellStyle name="Notas 2 2 18 3" xfId="9359"/>
    <cellStyle name="Notas 2 2 18 3 2" xfId="15865"/>
    <cellStyle name="Notas 2 2 18 4" xfId="12329"/>
    <cellStyle name="Notas 2 2 19" xfId="5337"/>
    <cellStyle name="Notas 2 2 19 2" xfId="7582"/>
    <cellStyle name="Notas 2 2 19 2 2" xfId="14089"/>
    <cellStyle name="Notas 2 2 19 3" xfId="9360"/>
    <cellStyle name="Notas 2 2 19 3 2" xfId="15866"/>
    <cellStyle name="Notas 2 2 19 4" xfId="12330"/>
    <cellStyle name="Notas 2 2 2" xfId="5338"/>
    <cellStyle name="Notas 2 2 2 2" xfId="7583"/>
    <cellStyle name="Notas 2 2 2 2 2" xfId="14090"/>
    <cellStyle name="Notas 2 2 2 3" xfId="9361"/>
    <cellStyle name="Notas 2 2 2 3 2" xfId="15867"/>
    <cellStyle name="Notas 2 2 2 4" xfId="12331"/>
    <cellStyle name="Notas 2 2 20" xfId="5339"/>
    <cellStyle name="Notas 2 2 20 2" xfId="7584"/>
    <cellStyle name="Notas 2 2 20 2 2" xfId="14091"/>
    <cellStyle name="Notas 2 2 20 3" xfId="9362"/>
    <cellStyle name="Notas 2 2 20 3 2" xfId="15868"/>
    <cellStyle name="Notas 2 2 20 4" xfId="12332"/>
    <cellStyle name="Notas 2 2 21" xfId="5340"/>
    <cellStyle name="Notas 2 2 21 2" xfId="7585"/>
    <cellStyle name="Notas 2 2 21 2 2" xfId="14092"/>
    <cellStyle name="Notas 2 2 21 3" xfId="9363"/>
    <cellStyle name="Notas 2 2 21 3 2" xfId="15869"/>
    <cellStyle name="Notas 2 2 21 4" xfId="12333"/>
    <cellStyle name="Notas 2 2 22" xfId="5341"/>
    <cellStyle name="Notas 2 2 22 2" xfId="7586"/>
    <cellStyle name="Notas 2 2 22 2 2" xfId="14093"/>
    <cellStyle name="Notas 2 2 22 3" xfId="9364"/>
    <cellStyle name="Notas 2 2 22 3 2" xfId="15870"/>
    <cellStyle name="Notas 2 2 22 4" xfId="12334"/>
    <cellStyle name="Notas 2 2 23" xfId="5342"/>
    <cellStyle name="Notas 2 2 23 2" xfId="7587"/>
    <cellStyle name="Notas 2 2 23 2 2" xfId="14094"/>
    <cellStyle name="Notas 2 2 23 3" xfId="9365"/>
    <cellStyle name="Notas 2 2 23 3 2" xfId="15871"/>
    <cellStyle name="Notas 2 2 23 4" xfId="12335"/>
    <cellStyle name="Notas 2 2 24" xfId="5343"/>
    <cellStyle name="Notas 2 2 24 2" xfId="7588"/>
    <cellStyle name="Notas 2 2 24 2 2" xfId="14095"/>
    <cellStyle name="Notas 2 2 24 3" xfId="9366"/>
    <cellStyle name="Notas 2 2 24 3 2" xfId="15872"/>
    <cellStyle name="Notas 2 2 24 4" xfId="12336"/>
    <cellStyle name="Notas 2 2 25" xfId="5344"/>
    <cellStyle name="Notas 2 2 25 2" xfId="7589"/>
    <cellStyle name="Notas 2 2 25 2 2" xfId="14096"/>
    <cellStyle name="Notas 2 2 25 3" xfId="9367"/>
    <cellStyle name="Notas 2 2 25 3 2" xfId="15873"/>
    <cellStyle name="Notas 2 2 25 4" xfId="12337"/>
    <cellStyle name="Notas 2 2 26" xfId="5345"/>
    <cellStyle name="Notas 2 2 26 2" xfId="7590"/>
    <cellStyle name="Notas 2 2 26 2 2" xfId="14097"/>
    <cellStyle name="Notas 2 2 26 3" xfId="9368"/>
    <cellStyle name="Notas 2 2 26 3 2" xfId="15874"/>
    <cellStyle name="Notas 2 2 26 4" xfId="12338"/>
    <cellStyle name="Notas 2 2 27" xfId="5346"/>
    <cellStyle name="Notas 2 2 27 2" xfId="7591"/>
    <cellStyle name="Notas 2 2 27 2 2" xfId="14098"/>
    <cellStyle name="Notas 2 2 27 3" xfId="9369"/>
    <cellStyle name="Notas 2 2 27 3 2" xfId="15875"/>
    <cellStyle name="Notas 2 2 27 4" xfId="12339"/>
    <cellStyle name="Notas 2 2 28" xfId="5347"/>
    <cellStyle name="Notas 2 2 28 2" xfId="7592"/>
    <cellStyle name="Notas 2 2 28 2 2" xfId="14099"/>
    <cellStyle name="Notas 2 2 28 3" xfId="9370"/>
    <cellStyle name="Notas 2 2 28 3 2" xfId="15876"/>
    <cellStyle name="Notas 2 2 28 4" xfId="12340"/>
    <cellStyle name="Notas 2 2 29" xfId="5348"/>
    <cellStyle name="Notas 2 2 29 2" xfId="7593"/>
    <cellStyle name="Notas 2 2 29 2 2" xfId="14100"/>
    <cellStyle name="Notas 2 2 29 3" xfId="9371"/>
    <cellStyle name="Notas 2 2 29 3 2" xfId="15877"/>
    <cellStyle name="Notas 2 2 29 4" xfId="12341"/>
    <cellStyle name="Notas 2 2 3" xfId="5349"/>
    <cellStyle name="Notas 2 2 3 2" xfId="7594"/>
    <cellStyle name="Notas 2 2 3 2 2" xfId="14101"/>
    <cellStyle name="Notas 2 2 3 3" xfId="9372"/>
    <cellStyle name="Notas 2 2 3 3 2" xfId="15878"/>
    <cellStyle name="Notas 2 2 3 4" xfId="12342"/>
    <cellStyle name="Notas 2 2 30" xfId="5350"/>
    <cellStyle name="Notas 2 2 30 2" xfId="7595"/>
    <cellStyle name="Notas 2 2 30 2 2" xfId="14102"/>
    <cellStyle name="Notas 2 2 30 3" xfId="9373"/>
    <cellStyle name="Notas 2 2 30 3 2" xfId="15879"/>
    <cellStyle name="Notas 2 2 30 4" xfId="12343"/>
    <cellStyle name="Notas 2 2 31" xfId="5351"/>
    <cellStyle name="Notas 2 2 31 2" xfId="7596"/>
    <cellStyle name="Notas 2 2 31 2 2" xfId="14103"/>
    <cellStyle name="Notas 2 2 31 3" xfId="9374"/>
    <cellStyle name="Notas 2 2 31 3 2" xfId="15880"/>
    <cellStyle name="Notas 2 2 31 4" xfId="12344"/>
    <cellStyle name="Notas 2 2 32" xfId="5352"/>
    <cellStyle name="Notas 2 2 32 2" xfId="7597"/>
    <cellStyle name="Notas 2 2 32 2 2" xfId="14104"/>
    <cellStyle name="Notas 2 2 32 3" xfId="9375"/>
    <cellStyle name="Notas 2 2 32 3 2" xfId="15881"/>
    <cellStyle name="Notas 2 2 32 4" xfId="12345"/>
    <cellStyle name="Notas 2 2 33" xfId="5353"/>
    <cellStyle name="Notas 2 2 33 2" xfId="7598"/>
    <cellStyle name="Notas 2 2 33 2 2" xfId="14105"/>
    <cellStyle name="Notas 2 2 33 3" xfId="9376"/>
    <cellStyle name="Notas 2 2 33 3 2" xfId="15882"/>
    <cellStyle name="Notas 2 2 33 4" xfId="12346"/>
    <cellStyle name="Notas 2 2 34" xfId="5354"/>
    <cellStyle name="Notas 2 2 34 2" xfId="7599"/>
    <cellStyle name="Notas 2 2 34 2 2" xfId="14106"/>
    <cellStyle name="Notas 2 2 34 3" xfId="9377"/>
    <cellStyle name="Notas 2 2 34 3 2" xfId="15883"/>
    <cellStyle name="Notas 2 2 34 4" xfId="12347"/>
    <cellStyle name="Notas 2 2 35" xfId="5355"/>
    <cellStyle name="Notas 2 2 35 2" xfId="7600"/>
    <cellStyle name="Notas 2 2 35 2 2" xfId="14107"/>
    <cellStyle name="Notas 2 2 35 3" xfId="9378"/>
    <cellStyle name="Notas 2 2 35 3 2" xfId="15884"/>
    <cellStyle name="Notas 2 2 35 4" xfId="12348"/>
    <cellStyle name="Notas 2 2 36" xfId="5356"/>
    <cellStyle name="Notas 2 2 36 2" xfId="7601"/>
    <cellStyle name="Notas 2 2 36 2 2" xfId="14108"/>
    <cellStyle name="Notas 2 2 36 3" xfId="9379"/>
    <cellStyle name="Notas 2 2 36 3 2" xfId="15885"/>
    <cellStyle name="Notas 2 2 36 4" xfId="12349"/>
    <cellStyle name="Notas 2 2 37" xfId="5357"/>
    <cellStyle name="Notas 2 2 37 2" xfId="7602"/>
    <cellStyle name="Notas 2 2 37 2 2" xfId="14109"/>
    <cellStyle name="Notas 2 2 37 3" xfId="9380"/>
    <cellStyle name="Notas 2 2 37 3 2" xfId="15886"/>
    <cellStyle name="Notas 2 2 37 4" xfId="12350"/>
    <cellStyle name="Notas 2 2 38" xfId="5358"/>
    <cellStyle name="Notas 2 2 38 2" xfId="7603"/>
    <cellStyle name="Notas 2 2 38 2 2" xfId="14110"/>
    <cellStyle name="Notas 2 2 38 3" xfId="9381"/>
    <cellStyle name="Notas 2 2 38 3 2" xfId="15887"/>
    <cellStyle name="Notas 2 2 38 4" xfId="12351"/>
    <cellStyle name="Notas 2 2 39" xfId="5359"/>
    <cellStyle name="Notas 2 2 39 2" xfId="7604"/>
    <cellStyle name="Notas 2 2 39 2 2" xfId="14111"/>
    <cellStyle name="Notas 2 2 39 3" xfId="9382"/>
    <cellStyle name="Notas 2 2 39 3 2" xfId="15888"/>
    <cellStyle name="Notas 2 2 39 4" xfId="12352"/>
    <cellStyle name="Notas 2 2 4" xfId="5360"/>
    <cellStyle name="Notas 2 2 4 2" xfId="7605"/>
    <cellStyle name="Notas 2 2 4 2 2" xfId="14112"/>
    <cellStyle name="Notas 2 2 4 3" xfId="9383"/>
    <cellStyle name="Notas 2 2 4 3 2" xfId="15889"/>
    <cellStyle name="Notas 2 2 4 4" xfId="12353"/>
    <cellStyle name="Notas 2 2 40" xfId="5361"/>
    <cellStyle name="Notas 2 2 40 2" xfId="7606"/>
    <cellStyle name="Notas 2 2 40 2 2" xfId="14113"/>
    <cellStyle name="Notas 2 2 40 3" xfId="9384"/>
    <cellStyle name="Notas 2 2 40 3 2" xfId="15890"/>
    <cellStyle name="Notas 2 2 40 4" xfId="12354"/>
    <cellStyle name="Notas 2 2 41" xfId="5362"/>
    <cellStyle name="Notas 2 2 41 2" xfId="7607"/>
    <cellStyle name="Notas 2 2 41 2 2" xfId="14114"/>
    <cellStyle name="Notas 2 2 41 3" xfId="9385"/>
    <cellStyle name="Notas 2 2 41 3 2" xfId="15891"/>
    <cellStyle name="Notas 2 2 41 4" xfId="12355"/>
    <cellStyle name="Notas 2 2 42" xfId="5363"/>
    <cellStyle name="Notas 2 2 42 2" xfId="7608"/>
    <cellStyle name="Notas 2 2 42 2 2" xfId="14115"/>
    <cellStyle name="Notas 2 2 42 3" xfId="9386"/>
    <cellStyle name="Notas 2 2 42 3 2" xfId="15892"/>
    <cellStyle name="Notas 2 2 42 4" xfId="12356"/>
    <cellStyle name="Notas 2 2 43" xfId="5364"/>
    <cellStyle name="Notas 2 2 43 2" xfId="7609"/>
    <cellStyle name="Notas 2 2 43 2 2" xfId="14116"/>
    <cellStyle name="Notas 2 2 43 3" xfId="9387"/>
    <cellStyle name="Notas 2 2 43 3 2" xfId="15893"/>
    <cellStyle name="Notas 2 2 43 4" xfId="12357"/>
    <cellStyle name="Notas 2 2 44" xfId="5365"/>
    <cellStyle name="Notas 2 2 44 2" xfId="7610"/>
    <cellStyle name="Notas 2 2 44 2 2" xfId="14117"/>
    <cellStyle name="Notas 2 2 44 3" xfId="9388"/>
    <cellStyle name="Notas 2 2 44 3 2" xfId="15894"/>
    <cellStyle name="Notas 2 2 44 4" xfId="12358"/>
    <cellStyle name="Notas 2 2 45" xfId="5366"/>
    <cellStyle name="Notas 2 2 45 2" xfId="7611"/>
    <cellStyle name="Notas 2 2 45 2 2" xfId="14118"/>
    <cellStyle name="Notas 2 2 45 3" xfId="9389"/>
    <cellStyle name="Notas 2 2 45 3 2" xfId="15895"/>
    <cellStyle name="Notas 2 2 45 4" xfId="12359"/>
    <cellStyle name="Notas 2 2 46" xfId="7572"/>
    <cellStyle name="Notas 2 2 46 2" xfId="14079"/>
    <cellStyle name="Notas 2 2 47" xfId="9350"/>
    <cellStyle name="Notas 2 2 47 2" xfId="15856"/>
    <cellStyle name="Notas 2 2 48" xfId="12320"/>
    <cellStyle name="Notas 2 2 5" xfId="5367"/>
    <cellStyle name="Notas 2 2 5 2" xfId="7612"/>
    <cellStyle name="Notas 2 2 5 2 2" xfId="14119"/>
    <cellStyle name="Notas 2 2 5 3" xfId="9390"/>
    <cellStyle name="Notas 2 2 5 3 2" xfId="15896"/>
    <cellStyle name="Notas 2 2 5 4" xfId="12360"/>
    <cellStyle name="Notas 2 2 6" xfId="5368"/>
    <cellStyle name="Notas 2 2 6 2" xfId="7613"/>
    <cellStyle name="Notas 2 2 6 2 2" xfId="14120"/>
    <cellStyle name="Notas 2 2 6 3" xfId="9391"/>
    <cellStyle name="Notas 2 2 6 3 2" xfId="15897"/>
    <cellStyle name="Notas 2 2 6 4" xfId="12361"/>
    <cellStyle name="Notas 2 2 7" xfId="5369"/>
    <cellStyle name="Notas 2 2 7 2" xfId="7614"/>
    <cellStyle name="Notas 2 2 7 2 2" xfId="14121"/>
    <cellStyle name="Notas 2 2 7 3" xfId="9392"/>
    <cellStyle name="Notas 2 2 7 3 2" xfId="15898"/>
    <cellStyle name="Notas 2 2 7 4" xfId="12362"/>
    <cellStyle name="Notas 2 2 8" xfId="5370"/>
    <cellStyle name="Notas 2 2 8 2" xfId="7615"/>
    <cellStyle name="Notas 2 2 8 2 2" xfId="14122"/>
    <cellStyle name="Notas 2 2 8 3" xfId="9393"/>
    <cellStyle name="Notas 2 2 8 3 2" xfId="15899"/>
    <cellStyle name="Notas 2 2 8 4" xfId="12363"/>
    <cellStyle name="Notas 2 2 9" xfId="5371"/>
    <cellStyle name="Notas 2 2 9 2" xfId="7616"/>
    <cellStyle name="Notas 2 2 9 2 2" xfId="14123"/>
    <cellStyle name="Notas 2 2 9 3" xfId="9394"/>
    <cellStyle name="Notas 2 2 9 3 2" xfId="15900"/>
    <cellStyle name="Notas 2 2 9 4" xfId="12364"/>
    <cellStyle name="Notas 2 3" xfId="5372"/>
    <cellStyle name="Notas 2 3 2" xfId="7617"/>
    <cellStyle name="Notas 2 3 2 2" xfId="14124"/>
    <cellStyle name="Notas 2 3 3" xfId="9395"/>
    <cellStyle name="Notas 2 3 3 2" xfId="15901"/>
    <cellStyle name="Notas 2 3 4" xfId="12365"/>
    <cellStyle name="Notas 2 4" xfId="5373"/>
    <cellStyle name="Notas 2 4 2" xfId="7618"/>
    <cellStyle name="Notas 2 4 2 2" xfId="14125"/>
    <cellStyle name="Notas 2 4 3" xfId="9396"/>
    <cellStyle name="Notas 2 4 3 2" xfId="15902"/>
    <cellStyle name="Notas 2 4 4" xfId="12366"/>
    <cellStyle name="Notas 2_REQUERIMIENTO VAPORIZADORES 2014" xfId="6156"/>
    <cellStyle name="Notas 20" xfId="5374"/>
    <cellStyle name="Notas 20 2" xfId="7619"/>
    <cellStyle name="Notas 20 2 2" xfId="14126"/>
    <cellStyle name="Notas 20 3" xfId="9397"/>
    <cellStyle name="Notas 20 3 2" xfId="15903"/>
    <cellStyle name="Notas 20 4" xfId="12367"/>
    <cellStyle name="Notas 21" xfId="5375"/>
    <cellStyle name="Notas 21 2" xfId="7620"/>
    <cellStyle name="Notas 21 2 2" xfId="14127"/>
    <cellStyle name="Notas 21 3" xfId="9398"/>
    <cellStyle name="Notas 21 3 2" xfId="15904"/>
    <cellStyle name="Notas 21 4" xfId="12368"/>
    <cellStyle name="Notas 22" xfId="5376"/>
    <cellStyle name="Notas 22 2" xfId="7621"/>
    <cellStyle name="Notas 22 2 2" xfId="14128"/>
    <cellStyle name="Notas 22 3" xfId="9399"/>
    <cellStyle name="Notas 22 3 2" xfId="15905"/>
    <cellStyle name="Notas 22 4" xfId="12369"/>
    <cellStyle name="Notas 23" xfId="5377"/>
    <cellStyle name="Notas 23 2" xfId="7622"/>
    <cellStyle name="Notas 23 2 2" xfId="14129"/>
    <cellStyle name="Notas 23 3" xfId="9400"/>
    <cellStyle name="Notas 23 3 2" xfId="15906"/>
    <cellStyle name="Notas 23 4" xfId="12370"/>
    <cellStyle name="Notas 24" xfId="5378"/>
    <cellStyle name="Notas 24 2" xfId="7623"/>
    <cellStyle name="Notas 24 2 2" xfId="14130"/>
    <cellStyle name="Notas 24 3" xfId="9401"/>
    <cellStyle name="Notas 24 3 2" xfId="15907"/>
    <cellStyle name="Notas 24 4" xfId="12371"/>
    <cellStyle name="Notas 25" xfId="5379"/>
    <cellStyle name="Notas 25 2" xfId="7624"/>
    <cellStyle name="Notas 25 2 2" xfId="14131"/>
    <cellStyle name="Notas 25 3" xfId="9402"/>
    <cellStyle name="Notas 25 3 2" xfId="15908"/>
    <cellStyle name="Notas 25 4" xfId="12372"/>
    <cellStyle name="Notas 26" xfId="5380"/>
    <cellStyle name="Notas 26 2" xfId="7625"/>
    <cellStyle name="Notas 26 2 2" xfId="14132"/>
    <cellStyle name="Notas 26 3" xfId="9403"/>
    <cellStyle name="Notas 26 3 2" xfId="15909"/>
    <cellStyle name="Notas 26 4" xfId="12373"/>
    <cellStyle name="Notas 27" xfId="5381"/>
    <cellStyle name="Notas 27 2" xfId="7626"/>
    <cellStyle name="Notas 27 2 2" xfId="14133"/>
    <cellStyle name="Notas 27 3" xfId="9404"/>
    <cellStyle name="Notas 27 3 2" xfId="15910"/>
    <cellStyle name="Notas 27 4" xfId="12374"/>
    <cellStyle name="Notas 28" xfId="5382"/>
    <cellStyle name="Notas 28 2" xfId="7627"/>
    <cellStyle name="Notas 28 2 2" xfId="14134"/>
    <cellStyle name="Notas 28 3" xfId="9405"/>
    <cellStyle name="Notas 28 3 2" xfId="15911"/>
    <cellStyle name="Notas 28 4" xfId="12375"/>
    <cellStyle name="Notas 29" xfId="5383"/>
    <cellStyle name="Notas 29 2" xfId="7628"/>
    <cellStyle name="Notas 29 2 2" xfId="14135"/>
    <cellStyle name="Notas 29 3" xfId="9406"/>
    <cellStyle name="Notas 29 3 2" xfId="15912"/>
    <cellStyle name="Notas 29 4" xfId="12376"/>
    <cellStyle name="Notas 3" xfId="5384"/>
    <cellStyle name="Notas 3 1" xfId="10768"/>
    <cellStyle name="Notas 3 10" xfId="5385"/>
    <cellStyle name="Notas 3 10 2" xfId="7629"/>
    <cellStyle name="Notas 3 10 2 2" xfId="14136"/>
    <cellStyle name="Notas 3 10 3" xfId="9407"/>
    <cellStyle name="Notas 3 10 3 2" xfId="15913"/>
    <cellStyle name="Notas 3 10 4" xfId="12377"/>
    <cellStyle name="Notas 3 11" xfId="5386"/>
    <cellStyle name="Notas 3 11 2" xfId="7630"/>
    <cellStyle name="Notas 3 11 2 2" xfId="14137"/>
    <cellStyle name="Notas 3 11 3" xfId="9408"/>
    <cellStyle name="Notas 3 11 3 2" xfId="15914"/>
    <cellStyle name="Notas 3 11 4" xfId="12378"/>
    <cellStyle name="Notas 3 12" xfId="5387"/>
    <cellStyle name="Notas 3 12 2" xfId="7631"/>
    <cellStyle name="Notas 3 12 2 2" xfId="14138"/>
    <cellStyle name="Notas 3 12 3" xfId="9409"/>
    <cellStyle name="Notas 3 12 3 2" xfId="15915"/>
    <cellStyle name="Notas 3 12 4" xfId="12379"/>
    <cellStyle name="Notas 3 13" xfId="5388"/>
    <cellStyle name="Notas 3 13 2" xfId="7632"/>
    <cellStyle name="Notas 3 13 2 2" xfId="14139"/>
    <cellStyle name="Notas 3 13 3" xfId="9410"/>
    <cellStyle name="Notas 3 13 3 2" xfId="15916"/>
    <cellStyle name="Notas 3 13 4" xfId="12380"/>
    <cellStyle name="Notas 3 14" xfId="5389"/>
    <cellStyle name="Notas 3 14 2" xfId="7633"/>
    <cellStyle name="Notas 3 14 2 2" xfId="14140"/>
    <cellStyle name="Notas 3 14 3" xfId="9411"/>
    <cellStyle name="Notas 3 14 3 2" xfId="15917"/>
    <cellStyle name="Notas 3 14 4" xfId="12381"/>
    <cellStyle name="Notas 3 15" xfId="5390"/>
    <cellStyle name="Notas 3 15 2" xfId="7634"/>
    <cellStyle name="Notas 3 15 2 2" xfId="14141"/>
    <cellStyle name="Notas 3 15 3" xfId="9412"/>
    <cellStyle name="Notas 3 15 3 2" xfId="15918"/>
    <cellStyle name="Notas 3 15 4" xfId="12382"/>
    <cellStyle name="Notas 3 16" xfId="5391"/>
    <cellStyle name="Notas 3 16 2" xfId="7635"/>
    <cellStyle name="Notas 3 16 2 2" xfId="14142"/>
    <cellStyle name="Notas 3 16 3" xfId="9413"/>
    <cellStyle name="Notas 3 16 3 2" xfId="15919"/>
    <cellStyle name="Notas 3 16 4" xfId="12383"/>
    <cellStyle name="Notas 3 17" xfId="5392"/>
    <cellStyle name="Notas 3 17 2" xfId="7636"/>
    <cellStyle name="Notas 3 17 2 2" xfId="14143"/>
    <cellStyle name="Notas 3 17 3" xfId="9414"/>
    <cellStyle name="Notas 3 17 3 2" xfId="15920"/>
    <cellStyle name="Notas 3 17 4" xfId="12384"/>
    <cellStyle name="Notas 3 18" xfId="5393"/>
    <cellStyle name="Notas 3 18 2" xfId="7637"/>
    <cellStyle name="Notas 3 18 2 2" xfId="14144"/>
    <cellStyle name="Notas 3 18 3" xfId="9415"/>
    <cellStyle name="Notas 3 18 3 2" xfId="15921"/>
    <cellStyle name="Notas 3 18 4" xfId="12385"/>
    <cellStyle name="Notas 3 19" xfId="5394"/>
    <cellStyle name="Notas 3 19 2" xfId="7638"/>
    <cellStyle name="Notas 3 19 2 2" xfId="14145"/>
    <cellStyle name="Notas 3 19 3" xfId="9416"/>
    <cellStyle name="Notas 3 19 3 2" xfId="15922"/>
    <cellStyle name="Notas 3 19 4" xfId="12386"/>
    <cellStyle name="Notas 3 2" xfId="5395"/>
    <cellStyle name="Notas 3 2 10" xfId="5396"/>
    <cellStyle name="Notas 3 2 10 2" xfId="7640"/>
    <cellStyle name="Notas 3 2 10 2 2" xfId="14147"/>
    <cellStyle name="Notas 3 2 10 3" xfId="9418"/>
    <cellStyle name="Notas 3 2 10 3 2" xfId="15924"/>
    <cellStyle name="Notas 3 2 10 4" xfId="12388"/>
    <cellStyle name="Notas 3 2 11" xfId="5397"/>
    <cellStyle name="Notas 3 2 11 2" xfId="7641"/>
    <cellStyle name="Notas 3 2 11 2 2" xfId="14148"/>
    <cellStyle name="Notas 3 2 11 3" xfId="9419"/>
    <cellStyle name="Notas 3 2 11 3 2" xfId="15925"/>
    <cellStyle name="Notas 3 2 11 4" xfId="12389"/>
    <cellStyle name="Notas 3 2 12" xfId="5398"/>
    <cellStyle name="Notas 3 2 12 2" xfId="7642"/>
    <cellStyle name="Notas 3 2 12 2 2" xfId="14149"/>
    <cellStyle name="Notas 3 2 12 3" xfId="9420"/>
    <cellStyle name="Notas 3 2 12 3 2" xfId="15926"/>
    <cellStyle name="Notas 3 2 12 4" xfId="12390"/>
    <cellStyle name="Notas 3 2 13" xfId="5399"/>
    <cellStyle name="Notas 3 2 13 2" xfId="7643"/>
    <cellStyle name="Notas 3 2 13 2 2" xfId="14150"/>
    <cellStyle name="Notas 3 2 13 3" xfId="9421"/>
    <cellStyle name="Notas 3 2 13 3 2" xfId="15927"/>
    <cellStyle name="Notas 3 2 13 4" xfId="12391"/>
    <cellStyle name="Notas 3 2 14" xfId="5400"/>
    <cellStyle name="Notas 3 2 14 2" xfId="7644"/>
    <cellStyle name="Notas 3 2 14 2 2" xfId="14151"/>
    <cellStyle name="Notas 3 2 14 3" xfId="9422"/>
    <cellStyle name="Notas 3 2 14 3 2" xfId="15928"/>
    <cellStyle name="Notas 3 2 14 4" xfId="12392"/>
    <cellStyle name="Notas 3 2 15" xfId="5401"/>
    <cellStyle name="Notas 3 2 15 2" xfId="7645"/>
    <cellStyle name="Notas 3 2 15 2 2" xfId="14152"/>
    <cellStyle name="Notas 3 2 15 3" xfId="9423"/>
    <cellStyle name="Notas 3 2 15 3 2" xfId="15929"/>
    <cellStyle name="Notas 3 2 15 4" xfId="12393"/>
    <cellStyle name="Notas 3 2 16" xfId="5402"/>
    <cellStyle name="Notas 3 2 16 2" xfId="7646"/>
    <cellStyle name="Notas 3 2 16 2 2" xfId="14153"/>
    <cellStyle name="Notas 3 2 16 3" xfId="9424"/>
    <cellStyle name="Notas 3 2 16 3 2" xfId="15930"/>
    <cellStyle name="Notas 3 2 16 4" xfId="12394"/>
    <cellStyle name="Notas 3 2 17" xfId="5403"/>
    <cellStyle name="Notas 3 2 17 2" xfId="7647"/>
    <cellStyle name="Notas 3 2 17 2 2" xfId="14154"/>
    <cellStyle name="Notas 3 2 17 3" xfId="9425"/>
    <cellStyle name="Notas 3 2 17 3 2" xfId="15931"/>
    <cellStyle name="Notas 3 2 17 4" xfId="12395"/>
    <cellStyle name="Notas 3 2 18" xfId="5404"/>
    <cellStyle name="Notas 3 2 18 2" xfId="7648"/>
    <cellStyle name="Notas 3 2 18 2 2" xfId="14155"/>
    <cellStyle name="Notas 3 2 18 3" xfId="9426"/>
    <cellStyle name="Notas 3 2 18 3 2" xfId="15932"/>
    <cellStyle name="Notas 3 2 18 4" xfId="12396"/>
    <cellStyle name="Notas 3 2 19" xfId="5405"/>
    <cellStyle name="Notas 3 2 19 2" xfId="7649"/>
    <cellStyle name="Notas 3 2 19 2 2" xfId="14156"/>
    <cellStyle name="Notas 3 2 19 3" xfId="9427"/>
    <cellStyle name="Notas 3 2 19 3 2" xfId="15933"/>
    <cellStyle name="Notas 3 2 19 4" xfId="12397"/>
    <cellStyle name="Notas 3 2 2" xfId="5406"/>
    <cellStyle name="Notas 3 2 2 2" xfId="7650"/>
    <cellStyle name="Notas 3 2 2 2 2" xfId="14157"/>
    <cellStyle name="Notas 3 2 2 3" xfId="9428"/>
    <cellStyle name="Notas 3 2 2 3 2" xfId="15934"/>
    <cellStyle name="Notas 3 2 2 4" xfId="12398"/>
    <cellStyle name="Notas 3 2 20" xfId="5407"/>
    <cellStyle name="Notas 3 2 20 2" xfId="7651"/>
    <cellStyle name="Notas 3 2 20 2 2" xfId="14158"/>
    <cellStyle name="Notas 3 2 20 3" xfId="9429"/>
    <cellStyle name="Notas 3 2 20 3 2" xfId="15935"/>
    <cellStyle name="Notas 3 2 20 4" xfId="12399"/>
    <cellStyle name="Notas 3 2 21" xfId="5408"/>
    <cellStyle name="Notas 3 2 21 2" xfId="7652"/>
    <cellStyle name="Notas 3 2 21 2 2" xfId="14159"/>
    <cellStyle name="Notas 3 2 21 3" xfId="9430"/>
    <cellStyle name="Notas 3 2 21 3 2" xfId="15936"/>
    <cellStyle name="Notas 3 2 21 4" xfId="12400"/>
    <cellStyle name="Notas 3 2 22" xfId="5409"/>
    <cellStyle name="Notas 3 2 22 2" xfId="7653"/>
    <cellStyle name="Notas 3 2 22 2 2" xfId="14160"/>
    <cellStyle name="Notas 3 2 22 3" xfId="9431"/>
    <cellStyle name="Notas 3 2 22 3 2" xfId="15937"/>
    <cellStyle name="Notas 3 2 22 4" xfId="12401"/>
    <cellStyle name="Notas 3 2 23" xfId="5410"/>
    <cellStyle name="Notas 3 2 23 2" xfId="7654"/>
    <cellStyle name="Notas 3 2 23 2 2" xfId="14161"/>
    <cellStyle name="Notas 3 2 23 3" xfId="9432"/>
    <cellStyle name="Notas 3 2 23 3 2" xfId="15938"/>
    <cellStyle name="Notas 3 2 23 4" xfId="12402"/>
    <cellStyle name="Notas 3 2 24" xfId="7639"/>
    <cellStyle name="Notas 3 2 24 2" xfId="14146"/>
    <cellStyle name="Notas 3 2 25" xfId="9417"/>
    <cellStyle name="Notas 3 2 25 2" xfId="15923"/>
    <cellStyle name="Notas 3 2 26" xfId="12387"/>
    <cellStyle name="Notas 3 2 3" xfId="5411"/>
    <cellStyle name="Notas 3 2 3 2" xfId="7655"/>
    <cellStyle name="Notas 3 2 3 2 2" xfId="14162"/>
    <cellStyle name="Notas 3 2 3 3" xfId="9433"/>
    <cellStyle name="Notas 3 2 3 3 2" xfId="15939"/>
    <cellStyle name="Notas 3 2 3 4" xfId="12403"/>
    <cellStyle name="Notas 3 2 4" xfId="5412"/>
    <cellStyle name="Notas 3 2 4 2" xfId="7656"/>
    <cellStyle name="Notas 3 2 4 2 2" xfId="14163"/>
    <cellStyle name="Notas 3 2 4 3" xfId="9434"/>
    <cellStyle name="Notas 3 2 4 3 2" xfId="15940"/>
    <cellStyle name="Notas 3 2 4 4" xfId="12404"/>
    <cellStyle name="Notas 3 2 5" xfId="5413"/>
    <cellStyle name="Notas 3 2 5 2" xfId="7657"/>
    <cellStyle name="Notas 3 2 5 2 2" xfId="14164"/>
    <cellStyle name="Notas 3 2 5 3" xfId="9435"/>
    <cellStyle name="Notas 3 2 5 3 2" xfId="15941"/>
    <cellStyle name="Notas 3 2 5 4" xfId="12405"/>
    <cellStyle name="Notas 3 2 6" xfId="5414"/>
    <cellStyle name="Notas 3 2 6 2" xfId="7658"/>
    <cellStyle name="Notas 3 2 6 2 2" xfId="14165"/>
    <cellStyle name="Notas 3 2 6 3" xfId="9436"/>
    <cellStyle name="Notas 3 2 6 3 2" xfId="15942"/>
    <cellStyle name="Notas 3 2 6 4" xfId="12406"/>
    <cellStyle name="Notas 3 2 7" xfId="5415"/>
    <cellStyle name="Notas 3 2 7 2" xfId="7659"/>
    <cellStyle name="Notas 3 2 7 2 2" xfId="14166"/>
    <cellStyle name="Notas 3 2 7 3" xfId="9437"/>
    <cellStyle name="Notas 3 2 7 3 2" xfId="15943"/>
    <cellStyle name="Notas 3 2 7 4" xfId="12407"/>
    <cellStyle name="Notas 3 2 8" xfId="5416"/>
    <cellStyle name="Notas 3 2 8 2" xfId="7660"/>
    <cellStyle name="Notas 3 2 8 2 2" xfId="14167"/>
    <cellStyle name="Notas 3 2 8 3" xfId="9438"/>
    <cellStyle name="Notas 3 2 8 3 2" xfId="15944"/>
    <cellStyle name="Notas 3 2 8 4" xfId="12408"/>
    <cellStyle name="Notas 3 2 9" xfId="5417"/>
    <cellStyle name="Notas 3 2 9 2" xfId="7661"/>
    <cellStyle name="Notas 3 2 9 2 2" xfId="14168"/>
    <cellStyle name="Notas 3 2 9 3" xfId="9439"/>
    <cellStyle name="Notas 3 2 9 3 2" xfId="15945"/>
    <cellStyle name="Notas 3 2 9 4" xfId="12409"/>
    <cellStyle name="Notas 3 20" xfId="5418"/>
    <cellStyle name="Notas 3 20 2" xfId="7662"/>
    <cellStyle name="Notas 3 20 2 2" xfId="14169"/>
    <cellStyle name="Notas 3 20 3" xfId="9440"/>
    <cellStyle name="Notas 3 20 3 2" xfId="15946"/>
    <cellStyle name="Notas 3 20 4" xfId="12410"/>
    <cellStyle name="Notas 3 21" xfId="5419"/>
    <cellStyle name="Notas 3 21 2" xfId="7663"/>
    <cellStyle name="Notas 3 21 2 2" xfId="14170"/>
    <cellStyle name="Notas 3 21 3" xfId="9441"/>
    <cellStyle name="Notas 3 21 3 2" xfId="15947"/>
    <cellStyle name="Notas 3 21 4" xfId="12411"/>
    <cellStyle name="Notas 3 22" xfId="5420"/>
    <cellStyle name="Notas 3 22 2" xfId="7664"/>
    <cellStyle name="Notas 3 22 2 2" xfId="14171"/>
    <cellStyle name="Notas 3 22 3" xfId="9442"/>
    <cellStyle name="Notas 3 22 3 2" xfId="15948"/>
    <cellStyle name="Notas 3 22 4" xfId="12412"/>
    <cellStyle name="Notas 3 23" xfId="5421"/>
    <cellStyle name="Notas 3 23 2" xfId="7665"/>
    <cellStyle name="Notas 3 23 2 2" xfId="14172"/>
    <cellStyle name="Notas 3 23 3" xfId="9443"/>
    <cellStyle name="Notas 3 23 3 2" xfId="15949"/>
    <cellStyle name="Notas 3 23 4" xfId="12413"/>
    <cellStyle name="Notas 3 24" xfId="5422"/>
    <cellStyle name="Notas 3 24 2" xfId="7666"/>
    <cellStyle name="Notas 3 24 2 2" xfId="14173"/>
    <cellStyle name="Notas 3 24 3" xfId="9444"/>
    <cellStyle name="Notas 3 24 3 2" xfId="15950"/>
    <cellStyle name="Notas 3 24 4" xfId="12414"/>
    <cellStyle name="Notas 3 25" xfId="5423"/>
    <cellStyle name="Notas 3 25 2" xfId="7667"/>
    <cellStyle name="Notas 3 25 2 2" xfId="14174"/>
    <cellStyle name="Notas 3 25 3" xfId="9445"/>
    <cellStyle name="Notas 3 25 3 2" xfId="15951"/>
    <cellStyle name="Notas 3 25 4" xfId="12415"/>
    <cellStyle name="Notas 3 3" xfId="5424"/>
    <cellStyle name="Notas 3 3 2" xfId="7668"/>
    <cellStyle name="Notas 3 3 2 2" xfId="14175"/>
    <cellStyle name="Notas 3 3 3" xfId="9446"/>
    <cellStyle name="Notas 3 3 3 2" xfId="15952"/>
    <cellStyle name="Notas 3 3 4" xfId="12416"/>
    <cellStyle name="Notas 3 4" xfId="5425"/>
    <cellStyle name="Notas 3 4 2" xfId="7669"/>
    <cellStyle name="Notas 3 4 2 2" xfId="14176"/>
    <cellStyle name="Notas 3 4 3" xfId="9447"/>
    <cellStyle name="Notas 3 4 3 2" xfId="15953"/>
    <cellStyle name="Notas 3 4 4" xfId="12417"/>
    <cellStyle name="Notas 3 5" xfId="5426"/>
    <cellStyle name="Notas 3 5 2" xfId="7670"/>
    <cellStyle name="Notas 3 5 2 2" xfId="14177"/>
    <cellStyle name="Notas 3 5 3" xfId="9448"/>
    <cellStyle name="Notas 3 5 3 2" xfId="15954"/>
    <cellStyle name="Notas 3 5 4" xfId="12418"/>
    <cellStyle name="Notas 3 6" xfId="5427"/>
    <cellStyle name="Notas 3 6 2" xfId="7671"/>
    <cellStyle name="Notas 3 6 2 2" xfId="14178"/>
    <cellStyle name="Notas 3 6 3" xfId="9449"/>
    <cellStyle name="Notas 3 6 3 2" xfId="15955"/>
    <cellStyle name="Notas 3 6 4" xfId="12419"/>
    <cellStyle name="Notas 3 7" xfId="5428"/>
    <cellStyle name="Notas 3 7 2" xfId="7672"/>
    <cellStyle name="Notas 3 7 2 2" xfId="14179"/>
    <cellStyle name="Notas 3 7 3" xfId="9450"/>
    <cellStyle name="Notas 3 7 3 2" xfId="15956"/>
    <cellStyle name="Notas 3 7 4" xfId="12420"/>
    <cellStyle name="Notas 3 8" xfId="5429"/>
    <cellStyle name="Notas 3 8 2" xfId="7673"/>
    <cellStyle name="Notas 3 8 2 2" xfId="14180"/>
    <cellStyle name="Notas 3 8 3" xfId="9451"/>
    <cellStyle name="Notas 3 8 3 2" xfId="15957"/>
    <cellStyle name="Notas 3 8 4" xfId="12421"/>
    <cellStyle name="Notas 3 9" xfId="5430"/>
    <cellStyle name="Notas 3 9 2" xfId="7674"/>
    <cellStyle name="Notas 3 9 2 2" xfId="14181"/>
    <cellStyle name="Notas 3 9 3" xfId="9452"/>
    <cellStyle name="Notas 3 9 3 2" xfId="15958"/>
    <cellStyle name="Notas 3 9 4" xfId="12422"/>
    <cellStyle name="Notas 30" xfId="5431"/>
    <cellStyle name="Notas 30 2" xfId="7675"/>
    <cellStyle name="Notas 30 2 2" xfId="14182"/>
    <cellStyle name="Notas 30 3" xfId="9453"/>
    <cellStyle name="Notas 30 3 2" xfId="15959"/>
    <cellStyle name="Notas 30 4" xfId="12423"/>
    <cellStyle name="Notas 31" xfId="5432"/>
    <cellStyle name="Notas 31 2" xfId="7676"/>
    <cellStyle name="Notas 31 2 2" xfId="14183"/>
    <cellStyle name="Notas 31 3" xfId="9454"/>
    <cellStyle name="Notas 31 3 2" xfId="15960"/>
    <cellStyle name="Notas 31 4" xfId="12424"/>
    <cellStyle name="Notas 32" xfId="5433"/>
    <cellStyle name="Notas 32 2" xfId="7677"/>
    <cellStyle name="Notas 32 2 2" xfId="14184"/>
    <cellStyle name="Notas 32 3" xfId="9455"/>
    <cellStyle name="Notas 32 3 2" xfId="15961"/>
    <cellStyle name="Notas 32 4" xfId="12425"/>
    <cellStyle name="Notas 33" xfId="5434"/>
    <cellStyle name="Notas 33 2" xfId="7678"/>
    <cellStyle name="Notas 33 2 2" xfId="14185"/>
    <cellStyle name="Notas 33 3" xfId="9456"/>
    <cellStyle name="Notas 33 3 2" xfId="15962"/>
    <cellStyle name="Notas 33 4" xfId="12426"/>
    <cellStyle name="Notas 34" xfId="5435"/>
    <cellStyle name="Notas 34 2" xfId="7679"/>
    <cellStyle name="Notas 34 2 2" xfId="14186"/>
    <cellStyle name="Notas 34 3" xfId="9457"/>
    <cellStyle name="Notas 34 3 2" xfId="15963"/>
    <cellStyle name="Notas 34 4" xfId="12427"/>
    <cellStyle name="Notas 35" xfId="5436"/>
    <cellStyle name="Notas 35 2" xfId="7680"/>
    <cellStyle name="Notas 35 2 2" xfId="14187"/>
    <cellStyle name="Notas 35 3" xfId="9458"/>
    <cellStyle name="Notas 35 3 2" xfId="15964"/>
    <cellStyle name="Notas 35 4" xfId="12428"/>
    <cellStyle name="Notas 36" xfId="5437"/>
    <cellStyle name="Notas 36 2" xfId="7681"/>
    <cellStyle name="Notas 36 2 2" xfId="14188"/>
    <cellStyle name="Notas 36 3" xfId="9459"/>
    <cellStyle name="Notas 36 3 2" xfId="15965"/>
    <cellStyle name="Notas 36 4" xfId="12429"/>
    <cellStyle name="Notas 37" xfId="5438"/>
    <cellStyle name="Notas 37 2" xfId="7682"/>
    <cellStyle name="Notas 37 2 2" xfId="14189"/>
    <cellStyle name="Notas 37 3" xfId="9460"/>
    <cellStyle name="Notas 37 3 2" xfId="15966"/>
    <cellStyle name="Notas 37 4" xfId="12430"/>
    <cellStyle name="Notas 38" xfId="5439"/>
    <cellStyle name="Notas 38 2" xfId="7683"/>
    <cellStyle name="Notas 38 2 2" xfId="14190"/>
    <cellStyle name="Notas 38 3" xfId="9461"/>
    <cellStyle name="Notas 38 3 2" xfId="15967"/>
    <cellStyle name="Notas 38 4" xfId="12431"/>
    <cellStyle name="Notas 4" xfId="5440"/>
    <cellStyle name="Notas 4 1" xfId="10769"/>
    <cellStyle name="Notas 4 10" xfId="5441"/>
    <cellStyle name="Notas 4 10 2" xfId="7685"/>
    <cellStyle name="Notas 4 10 2 2" xfId="14192"/>
    <cellStyle name="Notas 4 10 3" xfId="9463"/>
    <cellStyle name="Notas 4 10 3 2" xfId="15969"/>
    <cellStyle name="Notas 4 10 4" xfId="12433"/>
    <cellStyle name="Notas 4 11" xfId="5442"/>
    <cellStyle name="Notas 4 11 2" xfId="7686"/>
    <cellStyle name="Notas 4 11 2 2" xfId="14193"/>
    <cellStyle name="Notas 4 11 3" xfId="9464"/>
    <cellStyle name="Notas 4 11 3 2" xfId="15970"/>
    <cellStyle name="Notas 4 11 4" xfId="12434"/>
    <cellStyle name="Notas 4 12" xfId="5443"/>
    <cellStyle name="Notas 4 12 2" xfId="7687"/>
    <cellStyle name="Notas 4 12 2 2" xfId="14194"/>
    <cellStyle name="Notas 4 12 3" xfId="9465"/>
    <cellStyle name="Notas 4 12 3 2" xfId="15971"/>
    <cellStyle name="Notas 4 12 4" xfId="12435"/>
    <cellStyle name="Notas 4 13" xfId="5444"/>
    <cellStyle name="Notas 4 13 2" xfId="7688"/>
    <cellStyle name="Notas 4 13 2 2" xfId="14195"/>
    <cellStyle name="Notas 4 13 3" xfId="9466"/>
    <cellStyle name="Notas 4 13 3 2" xfId="15972"/>
    <cellStyle name="Notas 4 13 4" xfId="12436"/>
    <cellStyle name="Notas 4 14" xfId="5445"/>
    <cellStyle name="Notas 4 14 2" xfId="7689"/>
    <cellStyle name="Notas 4 14 2 2" xfId="14196"/>
    <cellStyle name="Notas 4 14 3" xfId="9467"/>
    <cellStyle name="Notas 4 14 3 2" xfId="15973"/>
    <cellStyle name="Notas 4 14 4" xfId="12437"/>
    <cellStyle name="Notas 4 15" xfId="5446"/>
    <cellStyle name="Notas 4 15 2" xfId="7690"/>
    <cellStyle name="Notas 4 15 2 2" xfId="14197"/>
    <cellStyle name="Notas 4 15 3" xfId="9468"/>
    <cellStyle name="Notas 4 15 3 2" xfId="15974"/>
    <cellStyle name="Notas 4 15 4" xfId="12438"/>
    <cellStyle name="Notas 4 16" xfId="5447"/>
    <cellStyle name="Notas 4 16 2" xfId="7691"/>
    <cellStyle name="Notas 4 16 2 2" xfId="14198"/>
    <cellStyle name="Notas 4 16 3" xfId="9469"/>
    <cellStyle name="Notas 4 16 3 2" xfId="15975"/>
    <cellStyle name="Notas 4 16 4" xfId="12439"/>
    <cellStyle name="Notas 4 17" xfId="5448"/>
    <cellStyle name="Notas 4 17 2" xfId="7692"/>
    <cellStyle name="Notas 4 17 2 2" xfId="14199"/>
    <cellStyle name="Notas 4 17 3" xfId="9470"/>
    <cellStyle name="Notas 4 17 3 2" xfId="15976"/>
    <cellStyle name="Notas 4 17 4" xfId="12440"/>
    <cellStyle name="Notas 4 18" xfId="5449"/>
    <cellStyle name="Notas 4 18 2" xfId="7693"/>
    <cellStyle name="Notas 4 18 2 2" xfId="14200"/>
    <cellStyle name="Notas 4 18 3" xfId="9471"/>
    <cellStyle name="Notas 4 18 3 2" xfId="15977"/>
    <cellStyle name="Notas 4 18 4" xfId="12441"/>
    <cellStyle name="Notas 4 19" xfId="5450"/>
    <cellStyle name="Notas 4 19 2" xfId="7694"/>
    <cellStyle name="Notas 4 19 2 2" xfId="14201"/>
    <cellStyle name="Notas 4 19 3" xfId="9472"/>
    <cellStyle name="Notas 4 19 3 2" xfId="15978"/>
    <cellStyle name="Notas 4 19 4" xfId="12442"/>
    <cellStyle name="Notas 4 2" xfId="5451"/>
    <cellStyle name="Notas 4 2 2" xfId="7695"/>
    <cellStyle name="Notas 4 2 2 2" xfId="14202"/>
    <cellStyle name="Notas 4 2 3" xfId="9473"/>
    <cellStyle name="Notas 4 2 3 2" xfId="15979"/>
    <cellStyle name="Notas 4 2 4" xfId="12443"/>
    <cellStyle name="Notas 4 20" xfId="5452"/>
    <cellStyle name="Notas 4 20 2" xfId="7696"/>
    <cellStyle name="Notas 4 20 2 2" xfId="14203"/>
    <cellStyle name="Notas 4 20 3" xfId="9474"/>
    <cellStyle name="Notas 4 20 3 2" xfId="15980"/>
    <cellStyle name="Notas 4 20 4" xfId="12444"/>
    <cellStyle name="Notas 4 21" xfId="5453"/>
    <cellStyle name="Notas 4 21 2" xfId="7697"/>
    <cellStyle name="Notas 4 21 2 2" xfId="14204"/>
    <cellStyle name="Notas 4 21 3" xfId="9475"/>
    <cellStyle name="Notas 4 21 3 2" xfId="15981"/>
    <cellStyle name="Notas 4 21 4" xfId="12445"/>
    <cellStyle name="Notas 4 22" xfId="5454"/>
    <cellStyle name="Notas 4 22 2" xfId="7698"/>
    <cellStyle name="Notas 4 22 2 2" xfId="14205"/>
    <cellStyle name="Notas 4 22 3" xfId="9476"/>
    <cellStyle name="Notas 4 22 3 2" xfId="15982"/>
    <cellStyle name="Notas 4 22 4" xfId="12446"/>
    <cellStyle name="Notas 4 23" xfId="5455"/>
    <cellStyle name="Notas 4 23 2" xfId="7699"/>
    <cellStyle name="Notas 4 23 2 2" xfId="14206"/>
    <cellStyle name="Notas 4 23 3" xfId="9477"/>
    <cellStyle name="Notas 4 23 3 2" xfId="15983"/>
    <cellStyle name="Notas 4 23 4" xfId="12447"/>
    <cellStyle name="Notas 4 24" xfId="5456"/>
    <cellStyle name="Notas 4 24 2" xfId="7700"/>
    <cellStyle name="Notas 4 24 2 2" xfId="14207"/>
    <cellStyle name="Notas 4 24 3" xfId="9478"/>
    <cellStyle name="Notas 4 24 3 2" xfId="15984"/>
    <cellStyle name="Notas 4 24 4" xfId="12448"/>
    <cellStyle name="Notas 4 25" xfId="5457"/>
    <cellStyle name="Notas 4 25 2" xfId="7701"/>
    <cellStyle name="Notas 4 25 2 2" xfId="14208"/>
    <cellStyle name="Notas 4 25 3" xfId="9479"/>
    <cellStyle name="Notas 4 25 3 2" xfId="15985"/>
    <cellStyle name="Notas 4 25 4" xfId="12449"/>
    <cellStyle name="Notas 4 26" xfId="7684"/>
    <cellStyle name="Notas 4 26 2" xfId="14191"/>
    <cellStyle name="Notas 4 27" xfId="9462"/>
    <cellStyle name="Notas 4 27 2" xfId="15968"/>
    <cellStyle name="Notas 4 28" xfId="12432"/>
    <cellStyle name="Notas 4 3" xfId="5458"/>
    <cellStyle name="Notas 4 3 2" xfId="7702"/>
    <cellStyle name="Notas 4 3 2 2" xfId="14209"/>
    <cellStyle name="Notas 4 3 3" xfId="9480"/>
    <cellStyle name="Notas 4 3 3 2" xfId="15986"/>
    <cellStyle name="Notas 4 3 4" xfId="12450"/>
    <cellStyle name="Notas 4 4" xfId="5459"/>
    <cellStyle name="Notas 4 4 2" xfId="7703"/>
    <cellStyle name="Notas 4 4 2 2" xfId="14210"/>
    <cellStyle name="Notas 4 4 3" xfId="9481"/>
    <cellStyle name="Notas 4 4 3 2" xfId="15987"/>
    <cellStyle name="Notas 4 4 4" xfId="12451"/>
    <cellStyle name="Notas 4 5" xfId="5460"/>
    <cellStyle name="Notas 4 5 2" xfId="7704"/>
    <cellStyle name="Notas 4 5 2 2" xfId="14211"/>
    <cellStyle name="Notas 4 5 3" xfId="9482"/>
    <cellStyle name="Notas 4 5 3 2" xfId="15988"/>
    <cellStyle name="Notas 4 5 4" xfId="12452"/>
    <cellStyle name="Notas 4 6" xfId="5461"/>
    <cellStyle name="Notas 4 6 2" xfId="7705"/>
    <cellStyle name="Notas 4 6 2 2" xfId="14212"/>
    <cellStyle name="Notas 4 6 3" xfId="9483"/>
    <cellStyle name="Notas 4 6 3 2" xfId="15989"/>
    <cellStyle name="Notas 4 6 4" xfId="12453"/>
    <cellStyle name="Notas 4 7" xfId="5462"/>
    <cellStyle name="Notas 4 7 2" xfId="7706"/>
    <cellStyle name="Notas 4 7 2 2" xfId="14213"/>
    <cellStyle name="Notas 4 7 3" xfId="9484"/>
    <cellStyle name="Notas 4 7 3 2" xfId="15990"/>
    <cellStyle name="Notas 4 7 4" xfId="12454"/>
    <cellStyle name="Notas 4 8" xfId="5463"/>
    <cellStyle name="Notas 4 8 2" xfId="7707"/>
    <cellStyle name="Notas 4 8 2 2" xfId="14214"/>
    <cellStyle name="Notas 4 8 3" xfId="9485"/>
    <cellStyle name="Notas 4 8 3 2" xfId="15991"/>
    <cellStyle name="Notas 4 8 4" xfId="12455"/>
    <cellStyle name="Notas 4 9" xfId="5464"/>
    <cellStyle name="Notas 4 9 2" xfId="7708"/>
    <cellStyle name="Notas 4 9 2 2" xfId="14215"/>
    <cellStyle name="Notas 4 9 3" xfId="9486"/>
    <cellStyle name="Notas 4 9 3 2" xfId="15992"/>
    <cellStyle name="Notas 4 9 4" xfId="12456"/>
    <cellStyle name="Notas 5" xfId="5465"/>
    <cellStyle name="Notas 5 1" xfId="10770"/>
    <cellStyle name="Notas 5 10" xfId="5466"/>
    <cellStyle name="Notas 5 10 2" xfId="7710"/>
    <cellStyle name="Notas 5 10 2 2" xfId="14217"/>
    <cellStyle name="Notas 5 10 3" xfId="9488"/>
    <cellStyle name="Notas 5 10 3 2" xfId="15994"/>
    <cellStyle name="Notas 5 10 4" xfId="12458"/>
    <cellStyle name="Notas 5 11" xfId="5467"/>
    <cellStyle name="Notas 5 11 2" xfId="7711"/>
    <cellStyle name="Notas 5 11 2 2" xfId="14218"/>
    <cellStyle name="Notas 5 11 3" xfId="9489"/>
    <cellStyle name="Notas 5 11 3 2" xfId="15995"/>
    <cellStyle name="Notas 5 11 4" xfId="12459"/>
    <cellStyle name="Notas 5 12" xfId="5468"/>
    <cellStyle name="Notas 5 12 2" xfId="7712"/>
    <cellStyle name="Notas 5 12 2 2" xfId="14219"/>
    <cellStyle name="Notas 5 12 3" xfId="9490"/>
    <cellStyle name="Notas 5 12 3 2" xfId="15996"/>
    <cellStyle name="Notas 5 12 4" xfId="12460"/>
    <cellStyle name="Notas 5 13" xfId="5469"/>
    <cellStyle name="Notas 5 13 2" xfId="7713"/>
    <cellStyle name="Notas 5 13 2 2" xfId="14220"/>
    <cellStyle name="Notas 5 13 3" xfId="9491"/>
    <cellStyle name="Notas 5 13 3 2" xfId="15997"/>
    <cellStyle name="Notas 5 13 4" xfId="12461"/>
    <cellStyle name="Notas 5 14" xfId="5470"/>
    <cellStyle name="Notas 5 14 2" xfId="7714"/>
    <cellStyle name="Notas 5 14 2 2" xfId="14221"/>
    <cellStyle name="Notas 5 14 3" xfId="9492"/>
    <cellStyle name="Notas 5 14 3 2" xfId="15998"/>
    <cellStyle name="Notas 5 14 4" xfId="12462"/>
    <cellStyle name="Notas 5 15" xfId="5471"/>
    <cellStyle name="Notas 5 15 2" xfId="7715"/>
    <cellStyle name="Notas 5 15 2 2" xfId="14222"/>
    <cellStyle name="Notas 5 15 3" xfId="9493"/>
    <cellStyle name="Notas 5 15 3 2" xfId="15999"/>
    <cellStyle name="Notas 5 15 4" xfId="12463"/>
    <cellStyle name="Notas 5 16" xfId="5472"/>
    <cellStyle name="Notas 5 16 2" xfId="7716"/>
    <cellStyle name="Notas 5 16 2 2" xfId="14223"/>
    <cellStyle name="Notas 5 16 3" xfId="9494"/>
    <cellStyle name="Notas 5 16 3 2" xfId="16000"/>
    <cellStyle name="Notas 5 16 4" xfId="12464"/>
    <cellStyle name="Notas 5 17" xfId="5473"/>
    <cellStyle name="Notas 5 17 2" xfId="7717"/>
    <cellStyle name="Notas 5 17 2 2" xfId="14224"/>
    <cellStyle name="Notas 5 17 3" xfId="9495"/>
    <cellStyle name="Notas 5 17 3 2" xfId="16001"/>
    <cellStyle name="Notas 5 17 4" xfId="12465"/>
    <cellStyle name="Notas 5 18" xfId="5474"/>
    <cellStyle name="Notas 5 18 2" xfId="7718"/>
    <cellStyle name="Notas 5 18 2 2" xfId="14225"/>
    <cellStyle name="Notas 5 18 3" xfId="9496"/>
    <cellStyle name="Notas 5 18 3 2" xfId="16002"/>
    <cellStyle name="Notas 5 18 4" xfId="12466"/>
    <cellStyle name="Notas 5 19" xfId="5475"/>
    <cellStyle name="Notas 5 19 2" xfId="7719"/>
    <cellStyle name="Notas 5 19 2 2" xfId="14226"/>
    <cellStyle name="Notas 5 19 3" xfId="9497"/>
    <cellStyle name="Notas 5 19 3 2" xfId="16003"/>
    <cellStyle name="Notas 5 19 4" xfId="12467"/>
    <cellStyle name="Notas 5 2" xfId="5476"/>
    <cellStyle name="Notas 5 2 2" xfId="7720"/>
    <cellStyle name="Notas 5 2 2 2" xfId="14227"/>
    <cellStyle name="Notas 5 2 3" xfId="9498"/>
    <cellStyle name="Notas 5 2 3 2" xfId="16004"/>
    <cellStyle name="Notas 5 2 4" xfId="12468"/>
    <cellStyle name="Notas 5 20" xfId="5477"/>
    <cellStyle name="Notas 5 20 2" xfId="7721"/>
    <cellStyle name="Notas 5 20 2 2" xfId="14228"/>
    <cellStyle name="Notas 5 20 3" xfId="9499"/>
    <cellStyle name="Notas 5 20 3 2" xfId="16005"/>
    <cellStyle name="Notas 5 20 4" xfId="12469"/>
    <cellStyle name="Notas 5 21" xfId="5478"/>
    <cellStyle name="Notas 5 21 2" xfId="7722"/>
    <cellStyle name="Notas 5 21 2 2" xfId="14229"/>
    <cellStyle name="Notas 5 21 3" xfId="9500"/>
    <cellStyle name="Notas 5 21 3 2" xfId="16006"/>
    <cellStyle name="Notas 5 21 4" xfId="12470"/>
    <cellStyle name="Notas 5 22" xfId="5479"/>
    <cellStyle name="Notas 5 22 2" xfId="7723"/>
    <cellStyle name="Notas 5 22 2 2" xfId="14230"/>
    <cellStyle name="Notas 5 22 3" xfId="9501"/>
    <cellStyle name="Notas 5 22 3 2" xfId="16007"/>
    <cellStyle name="Notas 5 22 4" xfId="12471"/>
    <cellStyle name="Notas 5 23" xfId="5480"/>
    <cellStyle name="Notas 5 23 2" xfId="7724"/>
    <cellStyle name="Notas 5 23 2 2" xfId="14231"/>
    <cellStyle name="Notas 5 23 3" xfId="9502"/>
    <cellStyle name="Notas 5 23 3 2" xfId="16008"/>
    <cellStyle name="Notas 5 23 4" xfId="12472"/>
    <cellStyle name="Notas 5 24" xfId="7709"/>
    <cellStyle name="Notas 5 24 2" xfId="14216"/>
    <cellStyle name="Notas 5 25" xfId="9487"/>
    <cellStyle name="Notas 5 25 2" xfId="15993"/>
    <cellStyle name="Notas 5 26" xfId="12457"/>
    <cellStyle name="Notas 5 3" xfId="5481"/>
    <cellStyle name="Notas 5 3 2" xfId="7725"/>
    <cellStyle name="Notas 5 3 2 2" xfId="14232"/>
    <cellStyle name="Notas 5 3 3" xfId="9503"/>
    <cellStyle name="Notas 5 3 3 2" xfId="16009"/>
    <cellStyle name="Notas 5 3 4" xfId="12473"/>
    <cellStyle name="Notas 5 4" xfId="5482"/>
    <cellStyle name="Notas 5 4 2" xfId="7726"/>
    <cellStyle name="Notas 5 4 2 2" xfId="14233"/>
    <cellStyle name="Notas 5 4 3" xfId="9504"/>
    <cellStyle name="Notas 5 4 3 2" xfId="16010"/>
    <cellStyle name="Notas 5 4 4" xfId="12474"/>
    <cellStyle name="Notas 5 5" xfId="5483"/>
    <cellStyle name="Notas 5 5 2" xfId="7727"/>
    <cellStyle name="Notas 5 5 2 2" xfId="14234"/>
    <cellStyle name="Notas 5 5 3" xfId="9505"/>
    <cellStyle name="Notas 5 5 3 2" xfId="16011"/>
    <cellStyle name="Notas 5 5 4" xfId="12475"/>
    <cellStyle name="Notas 5 6" xfId="5484"/>
    <cellStyle name="Notas 5 6 2" xfId="7728"/>
    <cellStyle name="Notas 5 6 2 2" xfId="14235"/>
    <cellStyle name="Notas 5 6 3" xfId="9506"/>
    <cellStyle name="Notas 5 6 3 2" xfId="16012"/>
    <cellStyle name="Notas 5 6 4" xfId="12476"/>
    <cellStyle name="Notas 5 7" xfId="5485"/>
    <cellStyle name="Notas 5 7 2" xfId="7729"/>
    <cellStyle name="Notas 5 7 2 2" xfId="14236"/>
    <cellStyle name="Notas 5 7 3" xfId="9507"/>
    <cellStyle name="Notas 5 7 3 2" xfId="16013"/>
    <cellStyle name="Notas 5 7 4" xfId="12477"/>
    <cellStyle name="Notas 5 8" xfId="5486"/>
    <cellStyle name="Notas 5 8 2" xfId="7730"/>
    <cellStyle name="Notas 5 8 2 2" xfId="14237"/>
    <cellStyle name="Notas 5 8 3" xfId="9508"/>
    <cellStyle name="Notas 5 8 3 2" xfId="16014"/>
    <cellStyle name="Notas 5 8 4" xfId="12478"/>
    <cellStyle name="Notas 5 9" xfId="5487"/>
    <cellStyle name="Notas 5 9 2" xfId="7731"/>
    <cellStyle name="Notas 5 9 2 2" xfId="14238"/>
    <cellStyle name="Notas 5 9 3" xfId="9509"/>
    <cellStyle name="Notas 5 9 3 2" xfId="16015"/>
    <cellStyle name="Notas 5 9 4" xfId="12479"/>
    <cellStyle name="Notas 6" xfId="5488"/>
    <cellStyle name="Notas 6 1" xfId="10771"/>
    <cellStyle name="Notas 6 10" xfId="5489"/>
    <cellStyle name="Notas 6 10 2" xfId="7733"/>
    <cellStyle name="Notas 6 10 2 2" xfId="14240"/>
    <cellStyle name="Notas 6 10 3" xfId="9511"/>
    <cellStyle name="Notas 6 10 3 2" xfId="16017"/>
    <cellStyle name="Notas 6 10 4" xfId="12481"/>
    <cellStyle name="Notas 6 11" xfId="5490"/>
    <cellStyle name="Notas 6 11 2" xfId="7734"/>
    <cellStyle name="Notas 6 11 2 2" xfId="14241"/>
    <cellStyle name="Notas 6 11 3" xfId="9512"/>
    <cellStyle name="Notas 6 11 3 2" xfId="16018"/>
    <cellStyle name="Notas 6 11 4" xfId="12482"/>
    <cellStyle name="Notas 6 12" xfId="5491"/>
    <cellStyle name="Notas 6 12 2" xfId="7735"/>
    <cellStyle name="Notas 6 12 2 2" xfId="14242"/>
    <cellStyle name="Notas 6 12 3" xfId="9513"/>
    <cellStyle name="Notas 6 12 3 2" xfId="16019"/>
    <cellStyle name="Notas 6 12 4" xfId="12483"/>
    <cellStyle name="Notas 6 13" xfId="5492"/>
    <cellStyle name="Notas 6 13 2" xfId="7736"/>
    <cellStyle name="Notas 6 13 2 2" xfId="14243"/>
    <cellStyle name="Notas 6 13 3" xfId="9514"/>
    <cellStyle name="Notas 6 13 3 2" xfId="16020"/>
    <cellStyle name="Notas 6 13 4" xfId="12484"/>
    <cellStyle name="Notas 6 14" xfId="5493"/>
    <cellStyle name="Notas 6 14 2" xfId="7737"/>
    <cellStyle name="Notas 6 14 2 2" xfId="14244"/>
    <cellStyle name="Notas 6 14 3" xfId="9515"/>
    <cellStyle name="Notas 6 14 3 2" xfId="16021"/>
    <cellStyle name="Notas 6 14 4" xfId="12485"/>
    <cellStyle name="Notas 6 15" xfId="5494"/>
    <cellStyle name="Notas 6 15 2" xfId="7738"/>
    <cellStyle name="Notas 6 15 2 2" xfId="14245"/>
    <cellStyle name="Notas 6 15 3" xfId="9516"/>
    <cellStyle name="Notas 6 15 3 2" xfId="16022"/>
    <cellStyle name="Notas 6 15 4" xfId="12486"/>
    <cellStyle name="Notas 6 16" xfId="5495"/>
    <cellStyle name="Notas 6 16 2" xfId="7739"/>
    <cellStyle name="Notas 6 16 2 2" xfId="14246"/>
    <cellStyle name="Notas 6 16 3" xfId="9517"/>
    <cellStyle name="Notas 6 16 3 2" xfId="16023"/>
    <cellStyle name="Notas 6 16 4" xfId="12487"/>
    <cellStyle name="Notas 6 17" xfId="5496"/>
    <cellStyle name="Notas 6 17 2" xfId="7740"/>
    <cellStyle name="Notas 6 17 2 2" xfId="14247"/>
    <cellStyle name="Notas 6 17 3" xfId="9518"/>
    <cellStyle name="Notas 6 17 3 2" xfId="16024"/>
    <cellStyle name="Notas 6 17 4" xfId="12488"/>
    <cellStyle name="Notas 6 18" xfId="5497"/>
    <cellStyle name="Notas 6 18 2" xfId="7741"/>
    <cellStyle name="Notas 6 18 2 2" xfId="14248"/>
    <cellStyle name="Notas 6 18 3" xfId="9519"/>
    <cellStyle name="Notas 6 18 3 2" xfId="16025"/>
    <cellStyle name="Notas 6 18 4" xfId="12489"/>
    <cellStyle name="Notas 6 19" xfId="5498"/>
    <cellStyle name="Notas 6 19 2" xfId="7742"/>
    <cellStyle name="Notas 6 19 2 2" xfId="14249"/>
    <cellStyle name="Notas 6 19 3" xfId="9520"/>
    <cellStyle name="Notas 6 19 3 2" xfId="16026"/>
    <cellStyle name="Notas 6 19 4" xfId="12490"/>
    <cellStyle name="Notas 6 2" xfId="5499"/>
    <cellStyle name="Notas 6 2 2" xfId="7743"/>
    <cellStyle name="Notas 6 2 2 2" xfId="14250"/>
    <cellStyle name="Notas 6 2 3" xfId="9521"/>
    <cellStyle name="Notas 6 2 3 2" xfId="16027"/>
    <cellStyle name="Notas 6 2 4" xfId="12491"/>
    <cellStyle name="Notas 6 20" xfId="5500"/>
    <cellStyle name="Notas 6 20 2" xfId="7744"/>
    <cellStyle name="Notas 6 20 2 2" xfId="14251"/>
    <cellStyle name="Notas 6 20 3" xfId="9522"/>
    <cellStyle name="Notas 6 20 3 2" xfId="16028"/>
    <cellStyle name="Notas 6 20 4" xfId="12492"/>
    <cellStyle name="Notas 6 21" xfId="5501"/>
    <cellStyle name="Notas 6 21 2" xfId="7745"/>
    <cellStyle name="Notas 6 21 2 2" xfId="14252"/>
    <cellStyle name="Notas 6 21 3" xfId="9523"/>
    <cellStyle name="Notas 6 21 3 2" xfId="16029"/>
    <cellStyle name="Notas 6 21 4" xfId="12493"/>
    <cellStyle name="Notas 6 22" xfId="5502"/>
    <cellStyle name="Notas 6 22 2" xfId="7746"/>
    <cellStyle name="Notas 6 22 2 2" xfId="14253"/>
    <cellStyle name="Notas 6 22 3" xfId="9524"/>
    <cellStyle name="Notas 6 22 3 2" xfId="16030"/>
    <cellStyle name="Notas 6 22 4" xfId="12494"/>
    <cellStyle name="Notas 6 23" xfId="5503"/>
    <cellStyle name="Notas 6 23 2" xfId="7747"/>
    <cellStyle name="Notas 6 23 2 2" xfId="14254"/>
    <cellStyle name="Notas 6 23 3" xfId="9525"/>
    <cellStyle name="Notas 6 23 3 2" xfId="16031"/>
    <cellStyle name="Notas 6 23 4" xfId="12495"/>
    <cellStyle name="Notas 6 24" xfId="7732"/>
    <cellStyle name="Notas 6 24 2" xfId="14239"/>
    <cellStyle name="Notas 6 25" xfId="9510"/>
    <cellStyle name="Notas 6 25 2" xfId="16016"/>
    <cellStyle name="Notas 6 26" xfId="12480"/>
    <cellStyle name="Notas 6 3" xfId="5504"/>
    <cellStyle name="Notas 6 3 2" xfId="7748"/>
    <cellStyle name="Notas 6 3 2 2" xfId="14255"/>
    <cellStyle name="Notas 6 3 3" xfId="9526"/>
    <cellStyle name="Notas 6 3 3 2" xfId="16032"/>
    <cellStyle name="Notas 6 3 4" xfId="12496"/>
    <cellStyle name="Notas 6 4" xfId="5505"/>
    <cellStyle name="Notas 6 4 2" xfId="7749"/>
    <cellStyle name="Notas 6 4 2 2" xfId="14256"/>
    <cellStyle name="Notas 6 4 3" xfId="9527"/>
    <cellStyle name="Notas 6 4 3 2" xfId="16033"/>
    <cellStyle name="Notas 6 4 4" xfId="12497"/>
    <cellStyle name="Notas 6 5" xfId="5506"/>
    <cellStyle name="Notas 6 5 2" xfId="7750"/>
    <cellStyle name="Notas 6 5 2 2" xfId="14257"/>
    <cellStyle name="Notas 6 5 3" xfId="9528"/>
    <cellStyle name="Notas 6 5 3 2" xfId="16034"/>
    <cellStyle name="Notas 6 5 4" xfId="12498"/>
    <cellStyle name="Notas 6 6" xfId="5507"/>
    <cellStyle name="Notas 6 6 2" xfId="7751"/>
    <cellStyle name="Notas 6 6 2 2" xfId="14258"/>
    <cellStyle name="Notas 6 6 3" xfId="9529"/>
    <cellStyle name="Notas 6 6 3 2" xfId="16035"/>
    <cellStyle name="Notas 6 6 4" xfId="12499"/>
    <cellStyle name="Notas 6 7" xfId="5508"/>
    <cellStyle name="Notas 6 7 2" xfId="7752"/>
    <cellStyle name="Notas 6 7 2 2" xfId="14259"/>
    <cellStyle name="Notas 6 7 3" xfId="9530"/>
    <cellStyle name="Notas 6 7 3 2" xfId="16036"/>
    <cellStyle name="Notas 6 7 4" xfId="12500"/>
    <cellStyle name="Notas 6 8" xfId="5509"/>
    <cellStyle name="Notas 6 8 2" xfId="7753"/>
    <cellStyle name="Notas 6 8 2 2" xfId="14260"/>
    <cellStyle name="Notas 6 8 3" xfId="9531"/>
    <cellStyle name="Notas 6 8 3 2" xfId="16037"/>
    <cellStyle name="Notas 6 8 4" xfId="12501"/>
    <cellStyle name="Notas 6 9" xfId="5510"/>
    <cellStyle name="Notas 6 9 2" xfId="7754"/>
    <cellStyle name="Notas 6 9 2 2" xfId="14261"/>
    <cellStyle name="Notas 6 9 3" xfId="9532"/>
    <cellStyle name="Notas 6 9 3 2" xfId="16038"/>
    <cellStyle name="Notas 6 9 4" xfId="12502"/>
    <cellStyle name="Notas 7" xfId="5511"/>
    <cellStyle name="Notas 7 1" xfId="10772"/>
    <cellStyle name="Notas 7 10" xfId="5512"/>
    <cellStyle name="Notas 7 10 2" xfId="7756"/>
    <cellStyle name="Notas 7 10 2 2" xfId="14263"/>
    <cellStyle name="Notas 7 10 3" xfId="9534"/>
    <cellStyle name="Notas 7 10 3 2" xfId="16040"/>
    <cellStyle name="Notas 7 10 4" xfId="12504"/>
    <cellStyle name="Notas 7 11" xfId="5513"/>
    <cellStyle name="Notas 7 11 2" xfId="7757"/>
    <cellStyle name="Notas 7 11 2 2" xfId="14264"/>
    <cellStyle name="Notas 7 11 3" xfId="9535"/>
    <cellStyle name="Notas 7 11 3 2" xfId="16041"/>
    <cellStyle name="Notas 7 11 4" xfId="12505"/>
    <cellStyle name="Notas 7 12" xfId="5514"/>
    <cellStyle name="Notas 7 12 2" xfId="7758"/>
    <cellStyle name="Notas 7 12 2 2" xfId="14265"/>
    <cellStyle name="Notas 7 12 3" xfId="9536"/>
    <cellStyle name="Notas 7 12 3 2" xfId="16042"/>
    <cellStyle name="Notas 7 12 4" xfId="12506"/>
    <cellStyle name="Notas 7 13" xfId="5515"/>
    <cellStyle name="Notas 7 13 2" xfId="7759"/>
    <cellStyle name="Notas 7 13 2 2" xfId="14266"/>
    <cellStyle name="Notas 7 13 3" xfId="9537"/>
    <cellStyle name="Notas 7 13 3 2" xfId="16043"/>
    <cellStyle name="Notas 7 13 4" xfId="12507"/>
    <cellStyle name="Notas 7 14" xfId="5516"/>
    <cellStyle name="Notas 7 14 2" xfId="7760"/>
    <cellStyle name="Notas 7 14 2 2" xfId="14267"/>
    <cellStyle name="Notas 7 14 3" xfId="9538"/>
    <cellStyle name="Notas 7 14 3 2" xfId="16044"/>
    <cellStyle name="Notas 7 14 4" xfId="12508"/>
    <cellStyle name="Notas 7 15" xfId="5517"/>
    <cellStyle name="Notas 7 15 2" xfId="7761"/>
    <cellStyle name="Notas 7 15 2 2" xfId="14268"/>
    <cellStyle name="Notas 7 15 3" xfId="9539"/>
    <cellStyle name="Notas 7 15 3 2" xfId="16045"/>
    <cellStyle name="Notas 7 15 4" xfId="12509"/>
    <cellStyle name="Notas 7 16" xfId="5518"/>
    <cellStyle name="Notas 7 16 2" xfId="7762"/>
    <cellStyle name="Notas 7 16 2 2" xfId="14269"/>
    <cellStyle name="Notas 7 16 3" xfId="9540"/>
    <cellStyle name="Notas 7 16 3 2" xfId="16046"/>
    <cellStyle name="Notas 7 16 4" xfId="12510"/>
    <cellStyle name="Notas 7 17" xfId="5519"/>
    <cellStyle name="Notas 7 17 2" xfId="7763"/>
    <cellStyle name="Notas 7 17 2 2" xfId="14270"/>
    <cellStyle name="Notas 7 17 3" xfId="9541"/>
    <cellStyle name="Notas 7 17 3 2" xfId="16047"/>
    <cellStyle name="Notas 7 17 4" xfId="12511"/>
    <cellStyle name="Notas 7 18" xfId="5520"/>
    <cellStyle name="Notas 7 18 2" xfId="7764"/>
    <cellStyle name="Notas 7 18 2 2" xfId="14271"/>
    <cellStyle name="Notas 7 18 3" xfId="9542"/>
    <cellStyle name="Notas 7 18 3 2" xfId="16048"/>
    <cellStyle name="Notas 7 18 4" xfId="12512"/>
    <cellStyle name="Notas 7 19" xfId="5521"/>
    <cellStyle name="Notas 7 19 2" xfId="7765"/>
    <cellStyle name="Notas 7 19 2 2" xfId="14272"/>
    <cellStyle name="Notas 7 19 3" xfId="9543"/>
    <cellStyle name="Notas 7 19 3 2" xfId="16049"/>
    <cellStyle name="Notas 7 19 4" xfId="12513"/>
    <cellStyle name="Notas 7 2" xfId="5522"/>
    <cellStyle name="Notas 7 2 2" xfId="7766"/>
    <cellStyle name="Notas 7 2 2 2" xfId="14273"/>
    <cellStyle name="Notas 7 2 3" xfId="9544"/>
    <cellStyle name="Notas 7 2 3 2" xfId="16050"/>
    <cellStyle name="Notas 7 2 4" xfId="12514"/>
    <cellStyle name="Notas 7 20" xfId="5523"/>
    <cellStyle name="Notas 7 20 2" xfId="7767"/>
    <cellStyle name="Notas 7 20 2 2" xfId="14274"/>
    <cellStyle name="Notas 7 20 3" xfId="9545"/>
    <cellStyle name="Notas 7 20 3 2" xfId="16051"/>
    <cellStyle name="Notas 7 20 4" xfId="12515"/>
    <cellStyle name="Notas 7 21" xfId="5524"/>
    <cellStyle name="Notas 7 21 2" xfId="7768"/>
    <cellStyle name="Notas 7 21 2 2" xfId="14275"/>
    <cellStyle name="Notas 7 21 3" xfId="9546"/>
    <cellStyle name="Notas 7 21 3 2" xfId="16052"/>
    <cellStyle name="Notas 7 21 4" xfId="12516"/>
    <cellStyle name="Notas 7 22" xfId="5525"/>
    <cellStyle name="Notas 7 22 2" xfId="7769"/>
    <cellStyle name="Notas 7 22 2 2" xfId="14276"/>
    <cellStyle name="Notas 7 22 3" xfId="9547"/>
    <cellStyle name="Notas 7 22 3 2" xfId="16053"/>
    <cellStyle name="Notas 7 22 4" xfId="12517"/>
    <cellStyle name="Notas 7 23" xfId="5526"/>
    <cellStyle name="Notas 7 23 2" xfId="7770"/>
    <cellStyle name="Notas 7 23 2 2" xfId="14277"/>
    <cellStyle name="Notas 7 23 3" xfId="9548"/>
    <cellStyle name="Notas 7 23 3 2" xfId="16054"/>
    <cellStyle name="Notas 7 23 4" xfId="12518"/>
    <cellStyle name="Notas 7 24" xfId="7755"/>
    <cellStyle name="Notas 7 24 2" xfId="14262"/>
    <cellStyle name="Notas 7 25" xfId="9533"/>
    <cellStyle name="Notas 7 25 2" xfId="16039"/>
    <cellStyle name="Notas 7 26" xfId="12503"/>
    <cellStyle name="Notas 7 3" xfId="5527"/>
    <cellStyle name="Notas 7 3 2" xfId="7771"/>
    <cellStyle name="Notas 7 3 2 2" xfId="14278"/>
    <cellStyle name="Notas 7 3 3" xfId="9549"/>
    <cellStyle name="Notas 7 3 3 2" xfId="16055"/>
    <cellStyle name="Notas 7 3 4" xfId="12519"/>
    <cellStyle name="Notas 7 4" xfId="5528"/>
    <cellStyle name="Notas 7 4 2" xfId="7772"/>
    <cellStyle name="Notas 7 4 2 2" xfId="14279"/>
    <cellStyle name="Notas 7 4 3" xfId="9550"/>
    <cellStyle name="Notas 7 4 3 2" xfId="16056"/>
    <cellStyle name="Notas 7 4 4" xfId="12520"/>
    <cellStyle name="Notas 7 5" xfId="5529"/>
    <cellStyle name="Notas 7 5 2" xfId="7773"/>
    <cellStyle name="Notas 7 5 2 2" xfId="14280"/>
    <cellStyle name="Notas 7 5 3" xfId="9551"/>
    <cellStyle name="Notas 7 5 3 2" xfId="16057"/>
    <cellStyle name="Notas 7 5 4" xfId="12521"/>
    <cellStyle name="Notas 7 6" xfId="5530"/>
    <cellStyle name="Notas 7 6 2" xfId="7774"/>
    <cellStyle name="Notas 7 6 2 2" xfId="14281"/>
    <cellStyle name="Notas 7 6 3" xfId="9552"/>
    <cellStyle name="Notas 7 6 3 2" xfId="16058"/>
    <cellStyle name="Notas 7 6 4" xfId="12522"/>
    <cellStyle name="Notas 7 7" xfId="5531"/>
    <cellStyle name="Notas 7 7 2" xfId="7775"/>
    <cellStyle name="Notas 7 7 2 2" xfId="14282"/>
    <cellStyle name="Notas 7 7 3" xfId="9553"/>
    <cellStyle name="Notas 7 7 3 2" xfId="16059"/>
    <cellStyle name="Notas 7 7 4" xfId="12523"/>
    <cellStyle name="Notas 7 8" xfId="5532"/>
    <cellStyle name="Notas 7 8 2" xfId="7776"/>
    <cellStyle name="Notas 7 8 2 2" xfId="14283"/>
    <cellStyle name="Notas 7 8 3" xfId="9554"/>
    <cellStyle name="Notas 7 8 3 2" xfId="16060"/>
    <cellStyle name="Notas 7 8 4" xfId="12524"/>
    <cellStyle name="Notas 7 9" xfId="5533"/>
    <cellStyle name="Notas 7 9 2" xfId="7777"/>
    <cellStyle name="Notas 7 9 2 2" xfId="14284"/>
    <cellStyle name="Notas 7 9 3" xfId="9555"/>
    <cellStyle name="Notas 7 9 3 2" xfId="16061"/>
    <cellStyle name="Notas 7 9 4" xfId="12525"/>
    <cellStyle name="Notas 8" xfId="5534"/>
    <cellStyle name="Notas 8 1" xfId="10773"/>
    <cellStyle name="Notas 8 10" xfId="5535"/>
    <cellStyle name="Notas 8 10 2" xfId="7779"/>
    <cellStyle name="Notas 8 10 2 2" xfId="14286"/>
    <cellStyle name="Notas 8 10 3" xfId="9557"/>
    <cellStyle name="Notas 8 10 3 2" xfId="16063"/>
    <cellStyle name="Notas 8 10 4" xfId="12527"/>
    <cellStyle name="Notas 8 11" xfId="5536"/>
    <cellStyle name="Notas 8 11 2" xfId="7780"/>
    <cellStyle name="Notas 8 11 2 2" xfId="14287"/>
    <cellStyle name="Notas 8 11 3" xfId="9558"/>
    <cellStyle name="Notas 8 11 3 2" xfId="16064"/>
    <cellStyle name="Notas 8 11 4" xfId="12528"/>
    <cellStyle name="Notas 8 12" xfId="5537"/>
    <cellStyle name="Notas 8 12 2" xfId="7781"/>
    <cellStyle name="Notas 8 12 2 2" xfId="14288"/>
    <cellStyle name="Notas 8 12 3" xfId="9559"/>
    <cellStyle name="Notas 8 12 3 2" xfId="16065"/>
    <cellStyle name="Notas 8 12 4" xfId="12529"/>
    <cellStyle name="Notas 8 13" xfId="5538"/>
    <cellStyle name="Notas 8 13 2" xfId="7782"/>
    <cellStyle name="Notas 8 13 2 2" xfId="14289"/>
    <cellStyle name="Notas 8 13 3" xfId="9560"/>
    <cellStyle name="Notas 8 13 3 2" xfId="16066"/>
    <cellStyle name="Notas 8 13 4" xfId="12530"/>
    <cellStyle name="Notas 8 14" xfId="5539"/>
    <cellStyle name="Notas 8 14 2" xfId="7783"/>
    <cellStyle name="Notas 8 14 2 2" xfId="14290"/>
    <cellStyle name="Notas 8 14 3" xfId="9561"/>
    <cellStyle name="Notas 8 14 3 2" xfId="16067"/>
    <cellStyle name="Notas 8 14 4" xfId="12531"/>
    <cellStyle name="Notas 8 15" xfId="5540"/>
    <cellStyle name="Notas 8 15 2" xfId="7784"/>
    <cellStyle name="Notas 8 15 2 2" xfId="14291"/>
    <cellStyle name="Notas 8 15 3" xfId="9562"/>
    <cellStyle name="Notas 8 15 3 2" xfId="16068"/>
    <cellStyle name="Notas 8 15 4" xfId="12532"/>
    <cellStyle name="Notas 8 16" xfId="5541"/>
    <cellStyle name="Notas 8 16 2" xfId="7785"/>
    <cellStyle name="Notas 8 16 2 2" xfId="14292"/>
    <cellStyle name="Notas 8 16 3" xfId="9563"/>
    <cellStyle name="Notas 8 16 3 2" xfId="16069"/>
    <cellStyle name="Notas 8 16 4" xfId="12533"/>
    <cellStyle name="Notas 8 17" xfId="5542"/>
    <cellStyle name="Notas 8 17 2" xfId="7786"/>
    <cellStyle name="Notas 8 17 2 2" xfId="14293"/>
    <cellStyle name="Notas 8 17 3" xfId="9564"/>
    <cellStyle name="Notas 8 17 3 2" xfId="16070"/>
    <cellStyle name="Notas 8 17 4" xfId="12534"/>
    <cellStyle name="Notas 8 18" xfId="5543"/>
    <cellStyle name="Notas 8 18 2" xfId="7787"/>
    <cellStyle name="Notas 8 18 2 2" xfId="14294"/>
    <cellStyle name="Notas 8 18 3" xfId="9565"/>
    <cellStyle name="Notas 8 18 3 2" xfId="16071"/>
    <cellStyle name="Notas 8 18 4" xfId="12535"/>
    <cellStyle name="Notas 8 19" xfId="5544"/>
    <cellStyle name="Notas 8 19 2" xfId="7788"/>
    <cellStyle name="Notas 8 19 2 2" xfId="14295"/>
    <cellStyle name="Notas 8 19 3" xfId="9566"/>
    <cellStyle name="Notas 8 19 3 2" xfId="16072"/>
    <cellStyle name="Notas 8 19 4" xfId="12536"/>
    <cellStyle name="Notas 8 2" xfId="5545"/>
    <cellStyle name="Notas 8 2 2" xfId="7789"/>
    <cellStyle name="Notas 8 2 2 2" xfId="14296"/>
    <cellStyle name="Notas 8 2 3" xfId="9567"/>
    <cellStyle name="Notas 8 2 3 2" xfId="16073"/>
    <cellStyle name="Notas 8 2 4" xfId="12537"/>
    <cellStyle name="Notas 8 20" xfId="5546"/>
    <cellStyle name="Notas 8 20 2" xfId="7790"/>
    <cellStyle name="Notas 8 20 2 2" xfId="14297"/>
    <cellStyle name="Notas 8 20 3" xfId="9568"/>
    <cellStyle name="Notas 8 20 3 2" xfId="16074"/>
    <cellStyle name="Notas 8 20 4" xfId="12538"/>
    <cellStyle name="Notas 8 21" xfId="5547"/>
    <cellStyle name="Notas 8 21 2" xfId="7791"/>
    <cellStyle name="Notas 8 21 2 2" xfId="14298"/>
    <cellStyle name="Notas 8 21 3" xfId="9569"/>
    <cellStyle name="Notas 8 21 3 2" xfId="16075"/>
    <cellStyle name="Notas 8 21 4" xfId="12539"/>
    <cellStyle name="Notas 8 22" xfId="5548"/>
    <cellStyle name="Notas 8 22 2" xfId="7792"/>
    <cellStyle name="Notas 8 22 2 2" xfId="14299"/>
    <cellStyle name="Notas 8 22 3" xfId="9570"/>
    <cellStyle name="Notas 8 22 3 2" xfId="16076"/>
    <cellStyle name="Notas 8 22 4" xfId="12540"/>
    <cellStyle name="Notas 8 23" xfId="5549"/>
    <cellStyle name="Notas 8 23 2" xfId="7793"/>
    <cellStyle name="Notas 8 23 2 2" xfId="14300"/>
    <cellStyle name="Notas 8 23 3" xfId="9571"/>
    <cellStyle name="Notas 8 23 3 2" xfId="16077"/>
    <cellStyle name="Notas 8 23 4" xfId="12541"/>
    <cellStyle name="Notas 8 24" xfId="7778"/>
    <cellStyle name="Notas 8 24 2" xfId="14285"/>
    <cellStyle name="Notas 8 25" xfId="9556"/>
    <cellStyle name="Notas 8 25 2" xfId="16062"/>
    <cellStyle name="Notas 8 26" xfId="12526"/>
    <cellStyle name="Notas 8 3" xfId="5550"/>
    <cellStyle name="Notas 8 3 2" xfId="7794"/>
    <cellStyle name="Notas 8 3 2 2" xfId="14301"/>
    <cellStyle name="Notas 8 3 3" xfId="9572"/>
    <cellStyle name="Notas 8 3 3 2" xfId="16078"/>
    <cellStyle name="Notas 8 3 4" xfId="12542"/>
    <cellStyle name="Notas 8 4" xfId="5551"/>
    <cellStyle name="Notas 8 4 2" xfId="7795"/>
    <cellStyle name="Notas 8 4 2 2" xfId="14302"/>
    <cellStyle name="Notas 8 4 3" xfId="9573"/>
    <cellStyle name="Notas 8 4 3 2" xfId="16079"/>
    <cellStyle name="Notas 8 4 4" xfId="12543"/>
    <cellStyle name="Notas 8 5" xfId="5552"/>
    <cellStyle name="Notas 8 5 2" xfId="7796"/>
    <cellStyle name="Notas 8 5 2 2" xfId="14303"/>
    <cellStyle name="Notas 8 5 3" xfId="9574"/>
    <cellStyle name="Notas 8 5 3 2" xfId="16080"/>
    <cellStyle name="Notas 8 5 4" xfId="12544"/>
    <cellStyle name="Notas 8 6" xfId="5553"/>
    <cellStyle name="Notas 8 6 2" xfId="7797"/>
    <cellStyle name="Notas 8 6 2 2" xfId="14304"/>
    <cellStyle name="Notas 8 6 3" xfId="9575"/>
    <cellStyle name="Notas 8 6 3 2" xfId="16081"/>
    <cellStyle name="Notas 8 6 4" xfId="12545"/>
    <cellStyle name="Notas 8 7" xfId="5554"/>
    <cellStyle name="Notas 8 7 2" xfId="7798"/>
    <cellStyle name="Notas 8 7 2 2" xfId="14305"/>
    <cellStyle name="Notas 8 7 3" xfId="9576"/>
    <cellStyle name="Notas 8 7 3 2" xfId="16082"/>
    <cellStyle name="Notas 8 7 4" xfId="12546"/>
    <cellStyle name="Notas 8 8" xfId="5555"/>
    <cellStyle name="Notas 8 8 2" xfId="7799"/>
    <cellStyle name="Notas 8 8 2 2" xfId="14306"/>
    <cellStyle name="Notas 8 8 3" xfId="9577"/>
    <cellStyle name="Notas 8 8 3 2" xfId="16083"/>
    <cellStyle name="Notas 8 8 4" xfId="12547"/>
    <cellStyle name="Notas 8 9" xfId="5556"/>
    <cellStyle name="Notas 8 9 2" xfId="7800"/>
    <cellStyle name="Notas 8 9 2 2" xfId="14307"/>
    <cellStyle name="Notas 8 9 3" xfId="9578"/>
    <cellStyle name="Notas 8 9 3 2" xfId="16084"/>
    <cellStyle name="Notas 8 9 4" xfId="12548"/>
    <cellStyle name="Notas 9" xfId="5557"/>
    <cellStyle name="Notas 9 1" xfId="10774"/>
    <cellStyle name="Notas 9 10" xfId="5558"/>
    <cellStyle name="Notas 9 10 2" xfId="7802"/>
    <cellStyle name="Notas 9 10 2 2" xfId="14309"/>
    <cellStyle name="Notas 9 10 3" xfId="9580"/>
    <cellStyle name="Notas 9 10 3 2" xfId="16086"/>
    <cellStyle name="Notas 9 10 4" xfId="12550"/>
    <cellStyle name="Notas 9 11" xfId="5559"/>
    <cellStyle name="Notas 9 11 2" xfId="7803"/>
    <cellStyle name="Notas 9 11 2 2" xfId="14310"/>
    <cellStyle name="Notas 9 11 3" xfId="9581"/>
    <cellStyle name="Notas 9 11 3 2" xfId="16087"/>
    <cellStyle name="Notas 9 11 4" xfId="12551"/>
    <cellStyle name="Notas 9 12" xfId="5560"/>
    <cellStyle name="Notas 9 12 2" xfId="7804"/>
    <cellStyle name="Notas 9 12 2 2" xfId="14311"/>
    <cellStyle name="Notas 9 12 3" xfId="9582"/>
    <cellStyle name="Notas 9 12 3 2" xfId="16088"/>
    <cellStyle name="Notas 9 12 4" xfId="12552"/>
    <cellStyle name="Notas 9 13" xfId="5561"/>
    <cellStyle name="Notas 9 13 2" xfId="7805"/>
    <cellStyle name="Notas 9 13 2 2" xfId="14312"/>
    <cellStyle name="Notas 9 13 3" xfId="9583"/>
    <cellStyle name="Notas 9 13 3 2" xfId="16089"/>
    <cellStyle name="Notas 9 13 4" xfId="12553"/>
    <cellStyle name="Notas 9 14" xfId="5562"/>
    <cellStyle name="Notas 9 14 2" xfId="7806"/>
    <cellStyle name="Notas 9 14 2 2" xfId="14313"/>
    <cellStyle name="Notas 9 14 3" xfId="9584"/>
    <cellStyle name="Notas 9 14 3 2" xfId="16090"/>
    <cellStyle name="Notas 9 14 4" xfId="12554"/>
    <cellStyle name="Notas 9 15" xfId="5563"/>
    <cellStyle name="Notas 9 15 2" xfId="7807"/>
    <cellStyle name="Notas 9 15 2 2" xfId="14314"/>
    <cellStyle name="Notas 9 15 3" xfId="9585"/>
    <cellStyle name="Notas 9 15 3 2" xfId="16091"/>
    <cellStyle name="Notas 9 15 4" xfId="12555"/>
    <cellStyle name="Notas 9 16" xfId="5564"/>
    <cellStyle name="Notas 9 16 2" xfId="7808"/>
    <cellStyle name="Notas 9 16 2 2" xfId="14315"/>
    <cellStyle name="Notas 9 16 3" xfId="9586"/>
    <cellStyle name="Notas 9 16 3 2" xfId="16092"/>
    <cellStyle name="Notas 9 16 4" xfId="12556"/>
    <cellStyle name="Notas 9 17" xfId="5565"/>
    <cellStyle name="Notas 9 17 2" xfId="7809"/>
    <cellStyle name="Notas 9 17 2 2" xfId="14316"/>
    <cellStyle name="Notas 9 17 3" xfId="9587"/>
    <cellStyle name="Notas 9 17 3 2" xfId="16093"/>
    <cellStyle name="Notas 9 17 4" xfId="12557"/>
    <cellStyle name="Notas 9 18" xfId="5566"/>
    <cellStyle name="Notas 9 18 2" xfId="7810"/>
    <cellStyle name="Notas 9 18 2 2" xfId="14317"/>
    <cellStyle name="Notas 9 18 3" xfId="9588"/>
    <cellStyle name="Notas 9 18 3 2" xfId="16094"/>
    <cellStyle name="Notas 9 18 4" xfId="12558"/>
    <cellStyle name="Notas 9 19" xfId="5567"/>
    <cellStyle name="Notas 9 19 2" xfId="7811"/>
    <cellStyle name="Notas 9 19 2 2" xfId="14318"/>
    <cellStyle name="Notas 9 19 3" xfId="9589"/>
    <cellStyle name="Notas 9 19 3 2" xfId="16095"/>
    <cellStyle name="Notas 9 19 4" xfId="12559"/>
    <cellStyle name="Notas 9 2" xfId="5568"/>
    <cellStyle name="Notas 9 2 2" xfId="7812"/>
    <cellStyle name="Notas 9 2 2 2" xfId="14319"/>
    <cellStyle name="Notas 9 2 3" xfId="9590"/>
    <cellStyle name="Notas 9 2 3 2" xfId="16096"/>
    <cellStyle name="Notas 9 2 4" xfId="12560"/>
    <cellStyle name="Notas 9 20" xfId="5569"/>
    <cellStyle name="Notas 9 20 2" xfId="7813"/>
    <cellStyle name="Notas 9 20 2 2" xfId="14320"/>
    <cellStyle name="Notas 9 20 3" xfId="9591"/>
    <cellStyle name="Notas 9 20 3 2" xfId="16097"/>
    <cellStyle name="Notas 9 20 4" xfId="12561"/>
    <cellStyle name="Notas 9 21" xfId="5570"/>
    <cellStyle name="Notas 9 21 2" xfId="7814"/>
    <cellStyle name="Notas 9 21 2 2" xfId="14321"/>
    <cellStyle name="Notas 9 21 3" xfId="9592"/>
    <cellStyle name="Notas 9 21 3 2" xfId="16098"/>
    <cellStyle name="Notas 9 21 4" xfId="12562"/>
    <cellStyle name="Notas 9 22" xfId="5571"/>
    <cellStyle name="Notas 9 22 2" xfId="7815"/>
    <cellStyle name="Notas 9 22 2 2" xfId="14322"/>
    <cellStyle name="Notas 9 22 3" xfId="9593"/>
    <cellStyle name="Notas 9 22 3 2" xfId="16099"/>
    <cellStyle name="Notas 9 22 4" xfId="12563"/>
    <cellStyle name="Notas 9 23" xfId="5572"/>
    <cellStyle name="Notas 9 23 2" xfId="7816"/>
    <cellStyle name="Notas 9 23 2 2" xfId="14323"/>
    <cellStyle name="Notas 9 23 3" xfId="9594"/>
    <cellStyle name="Notas 9 23 3 2" xfId="16100"/>
    <cellStyle name="Notas 9 23 4" xfId="12564"/>
    <cellStyle name="Notas 9 24" xfId="7801"/>
    <cellStyle name="Notas 9 24 2" xfId="14308"/>
    <cellStyle name="Notas 9 25" xfId="9579"/>
    <cellStyle name="Notas 9 25 2" xfId="16085"/>
    <cellStyle name="Notas 9 26" xfId="12549"/>
    <cellStyle name="Notas 9 3" xfId="5573"/>
    <cellStyle name="Notas 9 3 2" xfId="7817"/>
    <cellStyle name="Notas 9 3 2 2" xfId="14324"/>
    <cellStyle name="Notas 9 3 3" xfId="9595"/>
    <cellStyle name="Notas 9 3 3 2" xfId="16101"/>
    <cellStyle name="Notas 9 3 4" xfId="12565"/>
    <cellStyle name="Notas 9 4" xfId="5574"/>
    <cellStyle name="Notas 9 4 2" xfId="7818"/>
    <cellStyle name="Notas 9 4 2 2" xfId="14325"/>
    <cellStyle name="Notas 9 4 3" xfId="9596"/>
    <cellStyle name="Notas 9 4 3 2" xfId="16102"/>
    <cellStyle name="Notas 9 4 4" xfId="12566"/>
    <cellStyle name="Notas 9 5" xfId="5575"/>
    <cellStyle name="Notas 9 5 2" xfId="7819"/>
    <cellStyle name="Notas 9 5 2 2" xfId="14326"/>
    <cellStyle name="Notas 9 5 3" xfId="9597"/>
    <cellStyle name="Notas 9 5 3 2" xfId="16103"/>
    <cellStyle name="Notas 9 5 4" xfId="12567"/>
    <cellStyle name="Notas 9 6" xfId="5576"/>
    <cellStyle name="Notas 9 6 2" xfId="7820"/>
    <cellStyle name="Notas 9 6 2 2" xfId="14327"/>
    <cellStyle name="Notas 9 6 3" xfId="9598"/>
    <cellStyle name="Notas 9 6 3 2" xfId="16104"/>
    <cellStyle name="Notas 9 6 4" xfId="12568"/>
    <cellStyle name="Notas 9 7" xfId="5577"/>
    <cellStyle name="Notas 9 7 2" xfId="7821"/>
    <cellStyle name="Notas 9 7 2 2" xfId="14328"/>
    <cellStyle name="Notas 9 7 3" xfId="9599"/>
    <cellStyle name="Notas 9 7 3 2" xfId="16105"/>
    <cellStyle name="Notas 9 7 4" xfId="12569"/>
    <cellStyle name="Notas 9 8" xfId="5578"/>
    <cellStyle name="Notas 9 8 2" xfId="7822"/>
    <cellStyle name="Notas 9 8 2 2" xfId="14329"/>
    <cellStyle name="Notas 9 8 3" xfId="9600"/>
    <cellStyle name="Notas 9 8 3 2" xfId="16106"/>
    <cellStyle name="Notas 9 8 4" xfId="12570"/>
    <cellStyle name="Notas 9 9" xfId="5579"/>
    <cellStyle name="Notas 9 9 2" xfId="7823"/>
    <cellStyle name="Notas 9 9 2 2" xfId="14330"/>
    <cellStyle name="Notas 9 9 3" xfId="9601"/>
    <cellStyle name="Notas 9 9 3 2" xfId="16107"/>
    <cellStyle name="Notas 9 9 4" xfId="12571"/>
    <cellStyle name="Num. cuadro" xfId="6157"/>
    <cellStyle name="Num. cuadro 2" xfId="6158"/>
    <cellStyle name="Num/Num" xfId="6159"/>
    <cellStyle name="Numero cuadro" xfId="6160"/>
    <cellStyle name="Percent" xfId="10775"/>
    <cellStyle name="Percent 2" xfId="10776"/>
    <cellStyle name="Percent 3" xfId="10777"/>
    <cellStyle name="Pie" xfId="6161"/>
    <cellStyle name="Porcentaje 10" xfId="10928"/>
    <cellStyle name="Porcentaje 2" xfId="5580"/>
    <cellStyle name="Porcentaje 2 2" xfId="5581"/>
    <cellStyle name="Porcentaje 2 2 2" xfId="6162"/>
    <cellStyle name="Porcentaje 2 2 3" xfId="7824"/>
    <cellStyle name="Porcentaje 2 2 3 2" xfId="14331"/>
    <cellStyle name="Porcentaje 2 2 4" xfId="9602"/>
    <cellStyle name="Porcentaje 2 2 4 2" xfId="16108"/>
    <cellStyle name="Porcentaje 2 2 5" xfId="12572"/>
    <cellStyle name="Porcentaje 2 3" xfId="6163"/>
    <cellStyle name="Porcentaje 3" xfId="5582"/>
    <cellStyle name="Porcentaje 3 2" xfId="6164"/>
    <cellStyle name="Porcentaje 3 3" xfId="6165"/>
    <cellStyle name="Porcentaje 3 4" xfId="7825"/>
    <cellStyle name="Porcentaje 3 4 2" xfId="14332"/>
    <cellStyle name="Porcentaje 3 5" xfId="9603"/>
    <cellStyle name="Porcentaje 3 5 2" xfId="16109"/>
    <cellStyle name="Porcentaje 3 6" xfId="12573"/>
    <cellStyle name="Porcentaje 4" xfId="5583"/>
    <cellStyle name="Porcentaje 4 2" xfId="7826"/>
    <cellStyle name="Porcentaje 4 2 2" xfId="14333"/>
    <cellStyle name="Porcentaje 4 3" xfId="9604"/>
    <cellStyle name="Porcentaje 4 3 2" xfId="16110"/>
    <cellStyle name="Porcentaje 4 4" xfId="12574"/>
    <cellStyle name="Porcentaje 5" xfId="10883"/>
    <cellStyle name="Porcentaje 5 2" xfId="16747"/>
    <cellStyle name="Porcentaje 6" xfId="10891"/>
    <cellStyle name="Porcentaje 6 2" xfId="16753"/>
    <cellStyle name="Porcentaje 7" xfId="10897"/>
    <cellStyle name="Porcentaje 7 2" xfId="16759"/>
    <cellStyle name="Porcentaje 8" xfId="10910"/>
    <cellStyle name="Porcentaje 8 2" xfId="16771"/>
    <cellStyle name="Porcentaje 9" xfId="10925"/>
    <cellStyle name="Porcentual 2" xfId="5584"/>
    <cellStyle name="Porcentual 2 2" xfId="5585"/>
    <cellStyle name="Porcentual 2 2 2" xfId="7827"/>
    <cellStyle name="Porcentual 2 2 2 2" xfId="14334"/>
    <cellStyle name="Porcentual 2 2 3" xfId="9605"/>
    <cellStyle name="Porcentual 2 2 3 2" xfId="16111"/>
    <cellStyle name="Porcentual 2 2 4" xfId="12575"/>
    <cellStyle name="Porcentual 2 3" xfId="6166"/>
    <cellStyle name="Porcentual 3" xfId="5722"/>
    <cellStyle name="Porcentual 3 2" xfId="6167"/>
    <cellStyle name="Porcentual 3 3" xfId="6168"/>
    <cellStyle name="Porcentual 3 4" xfId="7956"/>
    <cellStyle name="Porcentual 3 4 2" xfId="14462"/>
    <cellStyle name="Porcentual 3 5" xfId="9733"/>
    <cellStyle name="Porcentual 3 5 2" xfId="16239"/>
    <cellStyle name="Porcentual 3 6" xfId="12703"/>
    <cellStyle name="Porcentual 4" xfId="5726"/>
    <cellStyle name="PSChar" xfId="10778"/>
    <cellStyle name="PSDate" xfId="10779"/>
    <cellStyle name="PSDec" xfId="10780"/>
    <cellStyle name="PSHeading" xfId="10781"/>
    <cellStyle name="PSInt" xfId="10782"/>
    <cellStyle name="PSSpacer" xfId="10783"/>
    <cellStyle name="Punto" xfId="6169"/>
    <cellStyle name="Punto 2" xfId="6170"/>
    <cellStyle name="Punto 3" xfId="10784"/>
    <cellStyle name="Punto0" xfId="6171"/>
    <cellStyle name="Punto0 2" xfId="6172"/>
    <cellStyle name="Punto0 3" xfId="10785"/>
    <cellStyle name="R00A" xfId="6173"/>
    <cellStyle name="R00B" xfId="6174"/>
    <cellStyle name="R00L" xfId="6175"/>
    <cellStyle name="R01A" xfId="6176"/>
    <cellStyle name="R01B" xfId="6177"/>
    <cellStyle name="R01H" xfId="6178"/>
    <cellStyle name="R01L" xfId="6179"/>
    <cellStyle name="R02A" xfId="6180"/>
    <cellStyle name="R02B" xfId="6181"/>
    <cellStyle name="R02H" xfId="6182"/>
    <cellStyle name="R02L" xfId="6183"/>
    <cellStyle name="R03A" xfId="6184"/>
    <cellStyle name="R03B" xfId="6185"/>
    <cellStyle name="R03H" xfId="6186"/>
    <cellStyle name="R03L" xfId="6187"/>
    <cellStyle name="R04A" xfId="6188"/>
    <cellStyle name="R04B" xfId="6189"/>
    <cellStyle name="R04H" xfId="6190"/>
    <cellStyle name="R04L" xfId="6191"/>
    <cellStyle name="R05A" xfId="6192"/>
    <cellStyle name="R05B" xfId="6193"/>
    <cellStyle name="R05H" xfId="6194"/>
    <cellStyle name="R05L" xfId="6195"/>
    <cellStyle name="R06A" xfId="6196"/>
    <cellStyle name="R06B" xfId="6197"/>
    <cellStyle name="R06H" xfId="6198"/>
    <cellStyle name="R06L" xfId="6199"/>
    <cellStyle name="R07A" xfId="6200"/>
    <cellStyle name="R07B" xfId="6201"/>
    <cellStyle name="R07H" xfId="6202"/>
    <cellStyle name="R07L" xfId="6203"/>
    <cellStyle name="Salida 1" xfId="6204"/>
    <cellStyle name="Salida 10" xfId="6205"/>
    <cellStyle name="Salida 10 1" xfId="10786"/>
    <cellStyle name="Salida 11" xfId="10787"/>
    <cellStyle name="Salida 12" xfId="10788"/>
    <cellStyle name="Salida 13" xfId="10789"/>
    <cellStyle name="Salida 2" xfId="5586"/>
    <cellStyle name="Salida 2 1" xfId="10790"/>
    <cellStyle name="Salida 2 2" xfId="5587"/>
    <cellStyle name="Salida 2 2 2" xfId="5588"/>
    <cellStyle name="Salida 2 2 2 2" xfId="7829"/>
    <cellStyle name="Salida 2 2 2 2 2" xfId="14336"/>
    <cellStyle name="Salida 2 2 2 3" xfId="9607"/>
    <cellStyle name="Salida 2 2 2 3 2" xfId="16113"/>
    <cellStyle name="Salida 2 2 2 4" xfId="12577"/>
    <cellStyle name="Salida 2 2 3" xfId="7828"/>
    <cellStyle name="Salida 2 2 3 2" xfId="14335"/>
    <cellStyle name="Salida 2 2 4" xfId="9606"/>
    <cellStyle name="Salida 2 2 4 2" xfId="16112"/>
    <cellStyle name="Salida 2 2 5" xfId="12576"/>
    <cellStyle name="Salida 2 3" xfId="5589"/>
    <cellStyle name="Salida 2 3 2" xfId="7830"/>
    <cellStyle name="Salida 2 3 2 2" xfId="14337"/>
    <cellStyle name="Salida 2 3 3" xfId="9608"/>
    <cellStyle name="Salida 2 3 3 2" xfId="16114"/>
    <cellStyle name="Salida 2 3 4" xfId="12578"/>
    <cellStyle name="Salida 2 4" xfId="5590"/>
    <cellStyle name="Salida 2 4 2" xfId="7831"/>
    <cellStyle name="Salida 2 4 2 2" xfId="14338"/>
    <cellStyle name="Salida 2 4 3" xfId="9609"/>
    <cellStyle name="Salida 2 4 3 2" xfId="16115"/>
    <cellStyle name="Salida 2 4 4" xfId="12579"/>
    <cellStyle name="Salida 3" xfId="5591"/>
    <cellStyle name="Salida 3 1" xfId="10791"/>
    <cellStyle name="Salida 3 2" xfId="5592"/>
    <cellStyle name="Salida 3 2 2" xfId="7833"/>
    <cellStyle name="Salida 3 2 2 2" xfId="14340"/>
    <cellStyle name="Salida 3 2 3" xfId="9611"/>
    <cellStyle name="Salida 3 2 3 2" xfId="16117"/>
    <cellStyle name="Salida 3 2 4" xfId="12581"/>
    <cellStyle name="Salida 3 3" xfId="5593"/>
    <cellStyle name="Salida 3 3 2" xfId="7834"/>
    <cellStyle name="Salida 3 3 2 2" xfId="14341"/>
    <cellStyle name="Salida 3 3 3" xfId="9612"/>
    <cellStyle name="Salida 3 3 3 2" xfId="16118"/>
    <cellStyle name="Salida 3 3 4" xfId="12582"/>
    <cellStyle name="Salida 3 4" xfId="7832"/>
    <cellStyle name="Salida 3 4 2" xfId="14339"/>
    <cellStyle name="Salida 3 5" xfId="9610"/>
    <cellStyle name="Salida 3 5 2" xfId="16116"/>
    <cellStyle name="Salida 3 6" xfId="12580"/>
    <cellStyle name="Salida 4" xfId="5594"/>
    <cellStyle name="Salida 4 1" xfId="10792"/>
    <cellStyle name="Salida 4 2" xfId="6206"/>
    <cellStyle name="Salida 4 3" xfId="7835"/>
    <cellStyle name="Salida 4 3 2" xfId="14342"/>
    <cellStyle name="Salida 4 4" xfId="9613"/>
    <cellStyle name="Salida 4 4 2" xfId="16119"/>
    <cellStyle name="Salida 4 5" xfId="12583"/>
    <cellStyle name="Salida 5" xfId="5595"/>
    <cellStyle name="Salida 5 1" xfId="10793"/>
    <cellStyle name="Salida 5 2" xfId="7836"/>
    <cellStyle name="Salida 5 2 2" xfId="14343"/>
    <cellStyle name="Salida 5 3" xfId="9614"/>
    <cellStyle name="Salida 5 3 2" xfId="16120"/>
    <cellStyle name="Salida 5 4" xfId="12584"/>
    <cellStyle name="Salida 6" xfId="5596"/>
    <cellStyle name="Salida 6 1" xfId="10794"/>
    <cellStyle name="Salida 6 2" xfId="7837"/>
    <cellStyle name="Salida 6 2 2" xfId="14344"/>
    <cellStyle name="Salida 6 3" xfId="9615"/>
    <cellStyle name="Salida 6 3 2" xfId="16121"/>
    <cellStyle name="Salida 6 4" xfId="12585"/>
    <cellStyle name="Salida 7" xfId="5597"/>
    <cellStyle name="Salida 7 1" xfId="10795"/>
    <cellStyle name="Salida 7 2" xfId="7838"/>
    <cellStyle name="Salida 7 2 2" xfId="14345"/>
    <cellStyle name="Salida 7 3" xfId="9616"/>
    <cellStyle name="Salida 7 3 2" xfId="16122"/>
    <cellStyle name="Salida 7 4" xfId="12586"/>
    <cellStyle name="Salida 8" xfId="5598"/>
    <cellStyle name="Salida 8 1" xfId="10796"/>
    <cellStyle name="Salida 8 2" xfId="7839"/>
    <cellStyle name="Salida 8 2 2" xfId="14346"/>
    <cellStyle name="Salida 8 3" xfId="9617"/>
    <cellStyle name="Salida 8 3 2" xfId="16123"/>
    <cellStyle name="Salida 8 4" xfId="12587"/>
    <cellStyle name="Salida 9" xfId="6207"/>
    <cellStyle name="Salida 9 1" xfId="10797"/>
    <cellStyle name="sangria_n1" xfId="6208"/>
    <cellStyle name="TableStyleLight1" xfId="6209"/>
    <cellStyle name="Texto de advertencia 1" xfId="6210"/>
    <cellStyle name="Texto de advertencia 10" xfId="6211"/>
    <cellStyle name="Texto de advertencia 10 1" xfId="10798"/>
    <cellStyle name="Texto de advertencia 11" xfId="10799"/>
    <cellStyle name="Texto de advertencia 12" xfId="10800"/>
    <cellStyle name="Texto de advertencia 13" xfId="10801"/>
    <cellStyle name="Texto de advertencia 2" xfId="5599"/>
    <cellStyle name="Texto de advertencia 2 1" xfId="10802"/>
    <cellStyle name="Texto de advertencia 2 2" xfId="5600"/>
    <cellStyle name="Texto de advertencia 2 2 2" xfId="5601"/>
    <cellStyle name="Texto de advertencia 2 2 2 2" xfId="7841"/>
    <cellStyle name="Texto de advertencia 2 2 2 2 2" xfId="14348"/>
    <cellStyle name="Texto de advertencia 2 2 2 3" xfId="9619"/>
    <cellStyle name="Texto de advertencia 2 2 2 3 2" xfId="16125"/>
    <cellStyle name="Texto de advertencia 2 2 2 4" xfId="12589"/>
    <cellStyle name="Texto de advertencia 2 2 3" xfId="7840"/>
    <cellStyle name="Texto de advertencia 2 2 3 2" xfId="14347"/>
    <cellStyle name="Texto de advertencia 2 2 4" xfId="9618"/>
    <cellStyle name="Texto de advertencia 2 2 4 2" xfId="16124"/>
    <cellStyle name="Texto de advertencia 2 2 5" xfId="12588"/>
    <cellStyle name="Texto de advertencia 2 3" xfId="5602"/>
    <cellStyle name="Texto de advertencia 2 3 2" xfId="7842"/>
    <cellStyle name="Texto de advertencia 2 3 2 2" xfId="14349"/>
    <cellStyle name="Texto de advertencia 2 3 3" xfId="9620"/>
    <cellStyle name="Texto de advertencia 2 3 3 2" xfId="16126"/>
    <cellStyle name="Texto de advertencia 2 3 4" xfId="12590"/>
    <cellStyle name="Texto de advertencia 2 4" xfId="5603"/>
    <cellStyle name="Texto de advertencia 2 4 2" xfId="7843"/>
    <cellStyle name="Texto de advertencia 2 4 2 2" xfId="14350"/>
    <cellStyle name="Texto de advertencia 2 4 3" xfId="9621"/>
    <cellStyle name="Texto de advertencia 2 4 3 2" xfId="16127"/>
    <cellStyle name="Texto de advertencia 2 4 4" xfId="12591"/>
    <cellStyle name="Texto de advertencia 3" xfId="5604"/>
    <cellStyle name="Texto de advertencia 3 1" xfId="10803"/>
    <cellStyle name="Texto de advertencia 3 2" xfId="5605"/>
    <cellStyle name="Texto de advertencia 3 2 2" xfId="7845"/>
    <cellStyle name="Texto de advertencia 3 2 2 2" xfId="14352"/>
    <cellStyle name="Texto de advertencia 3 2 3" xfId="9623"/>
    <cellStyle name="Texto de advertencia 3 2 3 2" xfId="16129"/>
    <cellStyle name="Texto de advertencia 3 2 4" xfId="12593"/>
    <cellStyle name="Texto de advertencia 3 3" xfId="5606"/>
    <cellStyle name="Texto de advertencia 3 3 2" xfId="7846"/>
    <cellStyle name="Texto de advertencia 3 3 2 2" xfId="14353"/>
    <cellStyle name="Texto de advertencia 3 3 3" xfId="9624"/>
    <cellStyle name="Texto de advertencia 3 3 3 2" xfId="16130"/>
    <cellStyle name="Texto de advertencia 3 3 4" xfId="12594"/>
    <cellStyle name="Texto de advertencia 3 4" xfId="7844"/>
    <cellStyle name="Texto de advertencia 3 4 2" xfId="14351"/>
    <cellStyle name="Texto de advertencia 3 5" xfId="9622"/>
    <cellStyle name="Texto de advertencia 3 5 2" xfId="16128"/>
    <cellStyle name="Texto de advertencia 3 6" xfId="12592"/>
    <cellStyle name="Texto de advertencia 4" xfId="5607"/>
    <cellStyle name="Texto de advertencia 4 1" xfId="10804"/>
    <cellStyle name="Texto de advertencia 4 2" xfId="7847"/>
    <cellStyle name="Texto de advertencia 4 2 2" xfId="14354"/>
    <cellStyle name="Texto de advertencia 4 3" xfId="9625"/>
    <cellStyle name="Texto de advertencia 4 3 2" xfId="16131"/>
    <cellStyle name="Texto de advertencia 4 4" xfId="12595"/>
    <cellStyle name="Texto de advertencia 5" xfId="5608"/>
    <cellStyle name="Texto de advertencia 5 1" xfId="10805"/>
    <cellStyle name="Texto de advertencia 5 2" xfId="7848"/>
    <cellStyle name="Texto de advertencia 5 2 2" xfId="14355"/>
    <cellStyle name="Texto de advertencia 5 3" xfId="9626"/>
    <cellStyle name="Texto de advertencia 5 3 2" xfId="16132"/>
    <cellStyle name="Texto de advertencia 5 4" xfId="12596"/>
    <cellStyle name="Texto de advertencia 6" xfId="5609"/>
    <cellStyle name="Texto de advertencia 6 1" xfId="10806"/>
    <cellStyle name="Texto de advertencia 6 2" xfId="7849"/>
    <cellStyle name="Texto de advertencia 6 2 2" xfId="14356"/>
    <cellStyle name="Texto de advertencia 6 3" xfId="9627"/>
    <cellStyle name="Texto de advertencia 6 3 2" xfId="16133"/>
    <cellStyle name="Texto de advertencia 6 4" xfId="12597"/>
    <cellStyle name="Texto de advertencia 7" xfId="5610"/>
    <cellStyle name="Texto de advertencia 7 1" xfId="10807"/>
    <cellStyle name="Texto de advertencia 7 2" xfId="7850"/>
    <cellStyle name="Texto de advertencia 7 2 2" xfId="14357"/>
    <cellStyle name="Texto de advertencia 7 3" xfId="9628"/>
    <cellStyle name="Texto de advertencia 7 3 2" xfId="16134"/>
    <cellStyle name="Texto de advertencia 7 4" xfId="12598"/>
    <cellStyle name="Texto de advertencia 8" xfId="5611"/>
    <cellStyle name="Texto de advertencia 8 1" xfId="10808"/>
    <cellStyle name="Texto de advertencia 8 2" xfId="7851"/>
    <cellStyle name="Texto de advertencia 8 2 2" xfId="14358"/>
    <cellStyle name="Texto de advertencia 8 3" xfId="9629"/>
    <cellStyle name="Texto de advertencia 8 3 2" xfId="16135"/>
    <cellStyle name="Texto de advertencia 8 4" xfId="12599"/>
    <cellStyle name="Texto de advertencia 9" xfId="6212"/>
    <cellStyle name="Texto de advertencia 9 1" xfId="10809"/>
    <cellStyle name="Texto explicativo 1" xfId="6213"/>
    <cellStyle name="Texto explicativo 10" xfId="6214"/>
    <cellStyle name="Texto explicativo 10 1" xfId="10810"/>
    <cellStyle name="Texto explicativo 11" xfId="10811"/>
    <cellStyle name="Texto explicativo 12" xfId="10812"/>
    <cellStyle name="Texto explicativo 13" xfId="10813"/>
    <cellStyle name="Texto explicativo 2" xfId="5612"/>
    <cellStyle name="Texto explicativo 2 1" xfId="10814"/>
    <cellStyle name="Texto explicativo 2 2" xfId="5613"/>
    <cellStyle name="Texto explicativo 2 2 2" xfId="5614"/>
    <cellStyle name="Texto explicativo 2 2 2 2" xfId="7853"/>
    <cellStyle name="Texto explicativo 2 2 2 2 2" xfId="14360"/>
    <cellStyle name="Texto explicativo 2 2 2 3" xfId="9631"/>
    <cellStyle name="Texto explicativo 2 2 2 3 2" xfId="16137"/>
    <cellStyle name="Texto explicativo 2 2 2 4" xfId="12601"/>
    <cellStyle name="Texto explicativo 2 2 3" xfId="7852"/>
    <cellStyle name="Texto explicativo 2 2 3 2" xfId="14359"/>
    <cellStyle name="Texto explicativo 2 2 4" xfId="9630"/>
    <cellStyle name="Texto explicativo 2 2 4 2" xfId="16136"/>
    <cellStyle name="Texto explicativo 2 2 5" xfId="12600"/>
    <cellStyle name="Texto explicativo 2 3" xfId="5615"/>
    <cellStyle name="Texto explicativo 2 3 2" xfId="7854"/>
    <cellStyle name="Texto explicativo 2 3 2 2" xfId="14361"/>
    <cellStyle name="Texto explicativo 2 3 3" xfId="9632"/>
    <cellStyle name="Texto explicativo 2 3 3 2" xfId="16138"/>
    <cellStyle name="Texto explicativo 2 3 4" xfId="12602"/>
    <cellStyle name="Texto explicativo 2 4" xfId="5616"/>
    <cellStyle name="Texto explicativo 2 4 2" xfId="7855"/>
    <cellStyle name="Texto explicativo 2 4 2 2" xfId="14362"/>
    <cellStyle name="Texto explicativo 2 4 3" xfId="9633"/>
    <cellStyle name="Texto explicativo 2 4 3 2" xfId="16139"/>
    <cellStyle name="Texto explicativo 2 4 4" xfId="12603"/>
    <cellStyle name="Texto explicativo 3" xfId="5617"/>
    <cellStyle name="Texto explicativo 3 1" xfId="10815"/>
    <cellStyle name="Texto explicativo 3 2" xfId="5618"/>
    <cellStyle name="Texto explicativo 3 2 2" xfId="7857"/>
    <cellStyle name="Texto explicativo 3 2 2 2" xfId="14364"/>
    <cellStyle name="Texto explicativo 3 2 3" xfId="9635"/>
    <cellStyle name="Texto explicativo 3 2 3 2" xfId="16141"/>
    <cellStyle name="Texto explicativo 3 2 4" xfId="12605"/>
    <cellStyle name="Texto explicativo 3 3" xfId="5619"/>
    <cellStyle name="Texto explicativo 3 3 2" xfId="7858"/>
    <cellStyle name="Texto explicativo 3 3 2 2" xfId="14365"/>
    <cellStyle name="Texto explicativo 3 3 3" xfId="9636"/>
    <cellStyle name="Texto explicativo 3 3 3 2" xfId="16142"/>
    <cellStyle name="Texto explicativo 3 3 4" xfId="12606"/>
    <cellStyle name="Texto explicativo 3 4" xfId="7856"/>
    <cellStyle name="Texto explicativo 3 4 2" xfId="14363"/>
    <cellStyle name="Texto explicativo 3 5" xfId="9634"/>
    <cellStyle name="Texto explicativo 3 5 2" xfId="16140"/>
    <cellStyle name="Texto explicativo 3 6" xfId="12604"/>
    <cellStyle name="Texto explicativo 4" xfId="5620"/>
    <cellStyle name="Texto explicativo 4 1" xfId="10816"/>
    <cellStyle name="Texto explicativo 4 2" xfId="7859"/>
    <cellStyle name="Texto explicativo 4 2 2" xfId="14366"/>
    <cellStyle name="Texto explicativo 4 3" xfId="9637"/>
    <cellStyle name="Texto explicativo 4 3 2" xfId="16143"/>
    <cellStyle name="Texto explicativo 4 4" xfId="12607"/>
    <cellStyle name="Texto explicativo 5" xfId="5621"/>
    <cellStyle name="Texto explicativo 5 1" xfId="10817"/>
    <cellStyle name="Texto explicativo 5 2" xfId="7860"/>
    <cellStyle name="Texto explicativo 5 2 2" xfId="14367"/>
    <cellStyle name="Texto explicativo 5 3" xfId="9638"/>
    <cellStyle name="Texto explicativo 5 3 2" xfId="16144"/>
    <cellStyle name="Texto explicativo 5 4" xfId="12608"/>
    <cellStyle name="Texto explicativo 6" xfId="5622"/>
    <cellStyle name="Texto explicativo 6 1" xfId="10818"/>
    <cellStyle name="Texto explicativo 6 2" xfId="7861"/>
    <cellStyle name="Texto explicativo 6 2 2" xfId="14368"/>
    <cellStyle name="Texto explicativo 6 3" xfId="9639"/>
    <cellStyle name="Texto explicativo 6 3 2" xfId="16145"/>
    <cellStyle name="Texto explicativo 6 4" xfId="12609"/>
    <cellStyle name="Texto explicativo 7" xfId="5623"/>
    <cellStyle name="Texto explicativo 7 1" xfId="10819"/>
    <cellStyle name="Texto explicativo 7 2" xfId="7862"/>
    <cellStyle name="Texto explicativo 7 2 2" xfId="14369"/>
    <cellStyle name="Texto explicativo 7 3" xfId="9640"/>
    <cellStyle name="Texto explicativo 7 3 2" xfId="16146"/>
    <cellStyle name="Texto explicativo 7 4" xfId="12610"/>
    <cellStyle name="Texto explicativo 8" xfId="5624"/>
    <cellStyle name="Texto explicativo 8 1" xfId="10820"/>
    <cellStyle name="Texto explicativo 8 2" xfId="7863"/>
    <cellStyle name="Texto explicativo 8 2 2" xfId="14370"/>
    <cellStyle name="Texto explicativo 8 3" xfId="9641"/>
    <cellStyle name="Texto explicativo 8 3 2" xfId="16147"/>
    <cellStyle name="Texto explicativo 8 4" xfId="12611"/>
    <cellStyle name="Texto explicativo 9" xfId="6215"/>
    <cellStyle name="Texto explicativo 9 1" xfId="10821"/>
    <cellStyle name="Texto, derecha" xfId="10822"/>
    <cellStyle name="Titulo" xfId="6216"/>
    <cellStyle name="Título 1 1" xfId="6217"/>
    <cellStyle name="Título 1 10" xfId="6218"/>
    <cellStyle name="Título 1 10 1" xfId="10823"/>
    <cellStyle name="Título 1 11" xfId="10824"/>
    <cellStyle name="Título 1 12" xfId="10825"/>
    <cellStyle name="Título 1 13" xfId="10826"/>
    <cellStyle name="Título 1 2" xfId="5625"/>
    <cellStyle name="Título 1 2 1" xfId="10827"/>
    <cellStyle name="Título 1 2 2" xfId="5626"/>
    <cellStyle name="Título 1 2 2 2" xfId="5627"/>
    <cellStyle name="Título 1 2 2 2 2" xfId="7865"/>
    <cellStyle name="Título 1 2 2 2 2 2" xfId="14372"/>
    <cellStyle name="Título 1 2 2 2 3" xfId="9643"/>
    <cellStyle name="Título 1 2 2 2 3 2" xfId="16149"/>
    <cellStyle name="Título 1 2 2 2 4" xfId="12613"/>
    <cellStyle name="Título 1 2 2 3" xfId="7864"/>
    <cellStyle name="Título 1 2 2 3 2" xfId="14371"/>
    <cellStyle name="Título 1 2 2 4" xfId="9642"/>
    <cellStyle name="Título 1 2 2 4 2" xfId="16148"/>
    <cellStyle name="Título 1 2 2 5" xfId="12612"/>
    <cellStyle name="Título 1 2 3" xfId="5628"/>
    <cellStyle name="Título 1 2 3 2" xfId="7866"/>
    <cellStyle name="Título 1 2 3 2 2" xfId="14373"/>
    <cellStyle name="Título 1 2 3 3" xfId="9644"/>
    <cellStyle name="Título 1 2 3 3 2" xfId="16150"/>
    <cellStyle name="Título 1 2 3 4" xfId="12614"/>
    <cellStyle name="Título 1 2 4" xfId="5629"/>
    <cellStyle name="Título 1 2 4 2" xfId="7867"/>
    <cellStyle name="Título 1 2 4 2 2" xfId="14374"/>
    <cellStyle name="Título 1 2 4 3" xfId="9645"/>
    <cellStyle name="Título 1 2 4 3 2" xfId="16151"/>
    <cellStyle name="Título 1 2 4 4" xfId="12615"/>
    <cellStyle name="Título 1 3" xfId="5630"/>
    <cellStyle name="Título 1 3 1" xfId="10828"/>
    <cellStyle name="Título 1 3 2" xfId="5631"/>
    <cellStyle name="Título 1 3 2 2" xfId="7869"/>
    <cellStyle name="Título 1 3 2 2 2" xfId="14376"/>
    <cellStyle name="Título 1 3 2 3" xfId="9647"/>
    <cellStyle name="Título 1 3 2 3 2" xfId="16153"/>
    <cellStyle name="Título 1 3 2 4" xfId="12617"/>
    <cellStyle name="Título 1 3 3" xfId="5632"/>
    <cellStyle name="Título 1 3 3 2" xfId="7870"/>
    <cellStyle name="Título 1 3 3 2 2" xfId="14377"/>
    <cellStyle name="Título 1 3 3 3" xfId="9648"/>
    <cellStyle name="Título 1 3 3 3 2" xfId="16154"/>
    <cellStyle name="Título 1 3 3 4" xfId="12618"/>
    <cellStyle name="Título 1 3 4" xfId="7868"/>
    <cellStyle name="Título 1 3 4 2" xfId="14375"/>
    <cellStyle name="Título 1 3 5" xfId="9646"/>
    <cellStyle name="Título 1 3 5 2" xfId="16152"/>
    <cellStyle name="Título 1 3 6" xfId="12616"/>
    <cellStyle name="Título 1 4" xfId="5633"/>
    <cellStyle name="Título 1 4 1" xfId="10829"/>
    <cellStyle name="Título 1 4 2" xfId="7871"/>
    <cellStyle name="Título 1 4 2 2" xfId="14378"/>
    <cellStyle name="Título 1 4 3" xfId="9649"/>
    <cellStyle name="Título 1 4 3 2" xfId="16155"/>
    <cellStyle name="Título 1 4 4" xfId="12619"/>
    <cellStyle name="Título 1 5" xfId="5634"/>
    <cellStyle name="Título 1 5 1" xfId="10830"/>
    <cellStyle name="Título 1 5 2" xfId="7872"/>
    <cellStyle name="Título 1 5 2 2" xfId="14379"/>
    <cellStyle name="Título 1 5 3" xfId="9650"/>
    <cellStyle name="Título 1 5 3 2" xfId="16156"/>
    <cellStyle name="Título 1 5 4" xfId="12620"/>
    <cellStyle name="Título 1 6" xfId="5635"/>
    <cellStyle name="Título 1 6 1" xfId="10831"/>
    <cellStyle name="Título 1 6 2" xfId="7873"/>
    <cellStyle name="Título 1 6 2 2" xfId="14380"/>
    <cellStyle name="Título 1 6 3" xfId="9651"/>
    <cellStyle name="Título 1 6 3 2" xfId="16157"/>
    <cellStyle name="Título 1 6 4" xfId="12621"/>
    <cellStyle name="Título 1 7" xfId="5636"/>
    <cellStyle name="Título 1 7 1" xfId="10832"/>
    <cellStyle name="Título 1 7 2" xfId="7874"/>
    <cellStyle name="Título 1 7 2 2" xfId="14381"/>
    <cellStyle name="Título 1 7 3" xfId="9652"/>
    <cellStyle name="Título 1 7 3 2" xfId="16158"/>
    <cellStyle name="Título 1 7 4" xfId="12622"/>
    <cellStyle name="Título 1 8" xfId="5637"/>
    <cellStyle name="Título 1 8 1" xfId="10833"/>
    <cellStyle name="Título 1 8 2" xfId="7875"/>
    <cellStyle name="Título 1 8 2 2" xfId="14382"/>
    <cellStyle name="Título 1 8 3" xfId="9653"/>
    <cellStyle name="Título 1 8 3 2" xfId="16159"/>
    <cellStyle name="Título 1 8 4" xfId="12623"/>
    <cellStyle name="Título 1 9" xfId="6219"/>
    <cellStyle name="Título 1 9 1" xfId="10834"/>
    <cellStyle name="Título 10" xfId="5638"/>
    <cellStyle name="Título 10 1" xfId="10835"/>
    <cellStyle name="Título 10 2" xfId="7876"/>
    <cellStyle name="Título 10 2 2" xfId="14383"/>
    <cellStyle name="Título 10 3" xfId="9654"/>
    <cellStyle name="Título 10 3 2" xfId="16160"/>
    <cellStyle name="Título 10 4" xfId="12624"/>
    <cellStyle name="Título 11" xfId="6220"/>
    <cellStyle name="Título 11 1" xfId="10836"/>
    <cellStyle name="Título 12" xfId="6221"/>
    <cellStyle name="Título 12 1" xfId="10837"/>
    <cellStyle name="Título 13" xfId="6222"/>
    <cellStyle name="Título 14" xfId="10838"/>
    <cellStyle name="Título 15" xfId="10839"/>
    <cellStyle name="Título 2 1" xfId="6223"/>
    <cellStyle name="Título 2 10" xfId="6224"/>
    <cellStyle name="Título 2 10 1" xfId="10840"/>
    <cellStyle name="Título 2 11" xfId="10841"/>
    <cellStyle name="Título 2 12" xfId="10842"/>
    <cellStyle name="Título 2 13" xfId="10843"/>
    <cellStyle name="Título 2 2" xfId="5639"/>
    <cellStyle name="Título 2 2 1" xfId="10844"/>
    <cellStyle name="Título 2 2 2" xfId="5640"/>
    <cellStyle name="Título 2 2 2 2" xfId="5641"/>
    <cellStyle name="Título 2 2 2 2 2" xfId="7878"/>
    <cellStyle name="Título 2 2 2 2 2 2" xfId="14385"/>
    <cellStyle name="Título 2 2 2 2 3" xfId="9656"/>
    <cellStyle name="Título 2 2 2 2 3 2" xfId="16162"/>
    <cellStyle name="Título 2 2 2 2 4" xfId="12626"/>
    <cellStyle name="Título 2 2 2 3" xfId="7877"/>
    <cellStyle name="Título 2 2 2 3 2" xfId="14384"/>
    <cellStyle name="Título 2 2 2 4" xfId="9655"/>
    <cellStyle name="Título 2 2 2 4 2" xfId="16161"/>
    <cellStyle name="Título 2 2 2 5" xfId="12625"/>
    <cellStyle name="Título 2 2 3" xfId="5642"/>
    <cellStyle name="Título 2 2 3 2" xfId="7879"/>
    <cellStyle name="Título 2 2 3 2 2" xfId="14386"/>
    <cellStyle name="Título 2 2 3 3" xfId="9657"/>
    <cellStyle name="Título 2 2 3 3 2" xfId="16163"/>
    <cellStyle name="Título 2 2 3 4" xfId="12627"/>
    <cellStyle name="Título 2 2 4" xfId="5643"/>
    <cellStyle name="Título 2 2 4 2" xfId="7880"/>
    <cellStyle name="Título 2 2 4 2 2" xfId="14387"/>
    <cellStyle name="Título 2 2 4 3" xfId="9658"/>
    <cellStyle name="Título 2 2 4 3 2" xfId="16164"/>
    <cellStyle name="Título 2 2 4 4" xfId="12628"/>
    <cellStyle name="Título 2 3" xfId="5644"/>
    <cellStyle name="Título 2 3 1" xfId="10845"/>
    <cellStyle name="Título 2 3 2" xfId="5645"/>
    <cellStyle name="Título 2 3 2 2" xfId="7882"/>
    <cellStyle name="Título 2 3 2 2 2" xfId="14389"/>
    <cellStyle name="Título 2 3 2 3" xfId="9660"/>
    <cellStyle name="Título 2 3 2 3 2" xfId="16166"/>
    <cellStyle name="Título 2 3 2 4" xfId="12630"/>
    <cellStyle name="Título 2 3 3" xfId="5646"/>
    <cellStyle name="Título 2 3 3 2" xfId="7883"/>
    <cellStyle name="Título 2 3 3 2 2" xfId="14390"/>
    <cellStyle name="Título 2 3 3 3" xfId="9661"/>
    <cellStyle name="Título 2 3 3 3 2" xfId="16167"/>
    <cellStyle name="Título 2 3 3 4" xfId="12631"/>
    <cellStyle name="Título 2 3 4" xfId="7881"/>
    <cellStyle name="Título 2 3 4 2" xfId="14388"/>
    <cellStyle name="Título 2 3 5" xfId="9659"/>
    <cellStyle name="Título 2 3 5 2" xfId="16165"/>
    <cellStyle name="Título 2 3 6" xfId="12629"/>
    <cellStyle name="Título 2 4" xfId="5647"/>
    <cellStyle name="Título 2 4 1" xfId="10846"/>
    <cellStyle name="Título 2 4 2" xfId="7884"/>
    <cellStyle name="Título 2 4 2 2" xfId="14391"/>
    <cellStyle name="Título 2 4 3" xfId="9662"/>
    <cellStyle name="Título 2 4 3 2" xfId="16168"/>
    <cellStyle name="Título 2 4 4" xfId="12632"/>
    <cellStyle name="Título 2 5" xfId="5648"/>
    <cellStyle name="Título 2 5 1" xfId="10847"/>
    <cellStyle name="Título 2 5 2" xfId="7885"/>
    <cellStyle name="Título 2 5 2 2" xfId="14392"/>
    <cellStyle name="Título 2 5 3" xfId="9663"/>
    <cellStyle name="Título 2 5 3 2" xfId="16169"/>
    <cellStyle name="Título 2 5 4" xfId="12633"/>
    <cellStyle name="Título 2 6" xfId="5649"/>
    <cellStyle name="Título 2 6 1" xfId="10848"/>
    <cellStyle name="Título 2 6 2" xfId="7886"/>
    <cellStyle name="Título 2 6 2 2" xfId="14393"/>
    <cellStyle name="Título 2 6 3" xfId="9664"/>
    <cellStyle name="Título 2 6 3 2" xfId="16170"/>
    <cellStyle name="Título 2 6 4" xfId="12634"/>
    <cellStyle name="Título 2 7" xfId="5650"/>
    <cellStyle name="Título 2 7 1" xfId="10849"/>
    <cellStyle name="Título 2 7 2" xfId="7887"/>
    <cellStyle name="Título 2 7 2 2" xfId="14394"/>
    <cellStyle name="Título 2 7 3" xfId="9665"/>
    <cellStyle name="Título 2 7 3 2" xfId="16171"/>
    <cellStyle name="Título 2 7 4" xfId="12635"/>
    <cellStyle name="Título 2 8" xfId="5651"/>
    <cellStyle name="Título 2 8 1" xfId="10850"/>
    <cellStyle name="Título 2 8 2" xfId="7888"/>
    <cellStyle name="Título 2 8 2 2" xfId="14395"/>
    <cellStyle name="Título 2 8 3" xfId="9666"/>
    <cellStyle name="Título 2 8 3 2" xfId="16172"/>
    <cellStyle name="Título 2 8 4" xfId="12636"/>
    <cellStyle name="Título 2 9" xfId="6225"/>
    <cellStyle name="Título 2 9 1" xfId="10851"/>
    <cellStyle name="Título 3 1" xfId="6226"/>
    <cellStyle name="Título 3 10" xfId="6227"/>
    <cellStyle name="Título 3 10 1" xfId="10852"/>
    <cellStyle name="Título 3 11" xfId="10853"/>
    <cellStyle name="Título 3 12" xfId="10854"/>
    <cellStyle name="Título 3 13" xfId="10855"/>
    <cellStyle name="Título 3 2" xfId="5652"/>
    <cellStyle name="Título 3 2 1" xfId="10856"/>
    <cellStyle name="Título 3 2 2" xfId="5653"/>
    <cellStyle name="Título 3 2 2 2" xfId="5654"/>
    <cellStyle name="Título 3 2 2 2 2" xfId="7890"/>
    <cellStyle name="Título 3 2 2 2 2 2" xfId="14397"/>
    <cellStyle name="Título 3 2 2 2 3" xfId="9668"/>
    <cellStyle name="Título 3 2 2 2 3 2" xfId="16174"/>
    <cellStyle name="Título 3 2 2 2 4" xfId="12638"/>
    <cellStyle name="Título 3 2 2 3" xfId="7889"/>
    <cellStyle name="Título 3 2 2 3 2" xfId="14396"/>
    <cellStyle name="Título 3 2 2 4" xfId="9667"/>
    <cellStyle name="Título 3 2 2 4 2" xfId="16173"/>
    <cellStyle name="Título 3 2 2 5" xfId="12637"/>
    <cellStyle name="Título 3 2 3" xfId="5655"/>
    <cellStyle name="Título 3 2 3 2" xfId="7891"/>
    <cellStyle name="Título 3 2 3 2 2" xfId="14398"/>
    <cellStyle name="Título 3 2 3 3" xfId="9669"/>
    <cellStyle name="Título 3 2 3 3 2" xfId="16175"/>
    <cellStyle name="Título 3 2 3 4" xfId="12639"/>
    <cellStyle name="Título 3 2 4" xfId="5656"/>
    <cellStyle name="Título 3 2 4 2" xfId="7892"/>
    <cellStyle name="Título 3 2 4 2 2" xfId="14399"/>
    <cellStyle name="Título 3 2 4 3" xfId="9670"/>
    <cellStyle name="Título 3 2 4 3 2" xfId="16176"/>
    <cellStyle name="Título 3 2 4 4" xfId="12640"/>
    <cellStyle name="Título 3 3" xfId="5657"/>
    <cellStyle name="Título 3 3 1" xfId="10857"/>
    <cellStyle name="Título 3 3 2" xfId="5658"/>
    <cellStyle name="Título 3 3 2 2" xfId="7894"/>
    <cellStyle name="Título 3 3 2 2 2" xfId="14401"/>
    <cellStyle name="Título 3 3 2 3" xfId="9672"/>
    <cellStyle name="Título 3 3 2 3 2" xfId="16178"/>
    <cellStyle name="Título 3 3 2 4" xfId="12642"/>
    <cellStyle name="Título 3 3 3" xfId="5659"/>
    <cellStyle name="Título 3 3 3 2" xfId="7895"/>
    <cellStyle name="Título 3 3 3 2 2" xfId="14402"/>
    <cellStyle name="Título 3 3 3 3" xfId="9673"/>
    <cellStyle name="Título 3 3 3 3 2" xfId="16179"/>
    <cellStyle name="Título 3 3 3 4" xfId="12643"/>
    <cellStyle name="Título 3 3 4" xfId="7893"/>
    <cellStyle name="Título 3 3 4 2" xfId="14400"/>
    <cellStyle name="Título 3 3 5" xfId="9671"/>
    <cellStyle name="Título 3 3 5 2" xfId="16177"/>
    <cellStyle name="Título 3 3 6" xfId="12641"/>
    <cellStyle name="Título 3 4" xfId="5660"/>
    <cellStyle name="Título 3 4 1" xfId="10858"/>
    <cellStyle name="Título 3 4 2" xfId="7896"/>
    <cellStyle name="Título 3 4 2 2" xfId="14403"/>
    <cellStyle name="Título 3 4 3" xfId="9674"/>
    <cellStyle name="Título 3 4 3 2" xfId="16180"/>
    <cellStyle name="Título 3 4 4" xfId="12644"/>
    <cellStyle name="Título 3 5" xfId="5661"/>
    <cellStyle name="Título 3 5 1" xfId="10859"/>
    <cellStyle name="Título 3 5 2" xfId="7897"/>
    <cellStyle name="Título 3 5 2 2" xfId="14404"/>
    <cellStyle name="Título 3 5 3" xfId="9675"/>
    <cellStyle name="Título 3 5 3 2" xfId="16181"/>
    <cellStyle name="Título 3 5 4" xfId="12645"/>
    <cellStyle name="Título 3 6" xfId="5662"/>
    <cellStyle name="Título 3 6 1" xfId="10860"/>
    <cellStyle name="Título 3 6 2" xfId="7898"/>
    <cellStyle name="Título 3 6 2 2" xfId="14405"/>
    <cellStyle name="Título 3 6 3" xfId="9676"/>
    <cellStyle name="Título 3 6 3 2" xfId="16182"/>
    <cellStyle name="Título 3 6 4" xfId="12646"/>
    <cellStyle name="Título 3 7" xfId="5663"/>
    <cellStyle name="Título 3 7 1" xfId="10861"/>
    <cellStyle name="Título 3 7 2" xfId="7899"/>
    <cellStyle name="Título 3 7 2 2" xfId="14406"/>
    <cellStyle name="Título 3 7 3" xfId="9677"/>
    <cellStyle name="Título 3 7 3 2" xfId="16183"/>
    <cellStyle name="Título 3 7 4" xfId="12647"/>
    <cellStyle name="Título 3 8" xfId="5664"/>
    <cellStyle name="Título 3 8 1" xfId="10862"/>
    <cellStyle name="Título 3 8 2" xfId="7900"/>
    <cellStyle name="Título 3 8 2 2" xfId="14407"/>
    <cellStyle name="Título 3 8 3" xfId="9678"/>
    <cellStyle name="Título 3 8 3 2" xfId="16184"/>
    <cellStyle name="Título 3 8 4" xfId="12648"/>
    <cellStyle name="Título 3 9" xfId="6228"/>
    <cellStyle name="Título 3 9 1" xfId="10863"/>
    <cellStyle name="Título 4" xfId="5665"/>
    <cellStyle name="Título 4 1" xfId="10864"/>
    <cellStyle name="Título 4 2" xfId="5666"/>
    <cellStyle name="Título 4 2 2" xfId="5667"/>
    <cellStyle name="Título 4 2 2 2" xfId="7902"/>
    <cellStyle name="Título 4 2 2 2 2" xfId="14409"/>
    <cellStyle name="Título 4 2 2 3" xfId="9680"/>
    <cellStyle name="Título 4 2 2 3 2" xfId="16186"/>
    <cellStyle name="Título 4 2 2 4" xfId="12650"/>
    <cellStyle name="Título 4 2 3" xfId="7901"/>
    <cellStyle name="Título 4 2 3 2" xfId="14408"/>
    <cellStyle name="Título 4 2 4" xfId="9679"/>
    <cellStyle name="Título 4 2 4 2" xfId="16185"/>
    <cellStyle name="Título 4 2 5" xfId="12649"/>
    <cellStyle name="Título 4 3" xfId="5668"/>
    <cellStyle name="Título 4 3 2" xfId="7903"/>
    <cellStyle name="Título 4 3 2 2" xfId="14410"/>
    <cellStyle name="Título 4 3 3" xfId="9681"/>
    <cellStyle name="Título 4 3 3 2" xfId="16187"/>
    <cellStyle name="Título 4 3 4" xfId="12651"/>
    <cellStyle name="Título 4 4" xfId="5669"/>
    <cellStyle name="Título 4 4 2" xfId="7904"/>
    <cellStyle name="Título 4 4 2 2" xfId="14411"/>
    <cellStyle name="Título 4 4 3" xfId="9682"/>
    <cellStyle name="Título 4 4 3 2" xfId="16188"/>
    <cellStyle name="Título 4 4 4" xfId="12652"/>
    <cellStyle name="Título 5" xfId="5670"/>
    <cellStyle name="Título 5 1" xfId="10865"/>
    <cellStyle name="Título 5 2" xfId="5671"/>
    <cellStyle name="Título 5 2 2" xfId="7906"/>
    <cellStyle name="Título 5 2 2 2" xfId="14413"/>
    <cellStyle name="Título 5 2 3" xfId="9684"/>
    <cellStyle name="Título 5 2 3 2" xfId="16190"/>
    <cellStyle name="Título 5 2 4" xfId="12654"/>
    <cellStyle name="Título 5 3" xfId="5672"/>
    <cellStyle name="Título 5 3 2" xfId="7907"/>
    <cellStyle name="Título 5 3 2 2" xfId="14414"/>
    <cellStyle name="Título 5 3 3" xfId="9685"/>
    <cellStyle name="Título 5 3 3 2" xfId="16191"/>
    <cellStyle name="Título 5 3 4" xfId="12655"/>
    <cellStyle name="Título 5 4" xfId="7905"/>
    <cellStyle name="Título 5 4 2" xfId="14412"/>
    <cellStyle name="Título 5 5" xfId="9683"/>
    <cellStyle name="Título 5 5 2" xfId="16189"/>
    <cellStyle name="Título 5 6" xfId="12653"/>
    <cellStyle name="Título 6" xfId="5673"/>
    <cellStyle name="Título 6 1" xfId="10866"/>
    <cellStyle name="Título 6 2" xfId="7908"/>
    <cellStyle name="Título 6 2 2" xfId="14415"/>
    <cellStyle name="Título 6 3" xfId="9686"/>
    <cellStyle name="Título 6 3 2" xfId="16192"/>
    <cellStyle name="Título 6 4" xfId="12656"/>
    <cellStyle name="Título 7" xfId="5674"/>
    <cellStyle name="Título 7 1" xfId="10867"/>
    <cellStyle name="Título 7 2" xfId="7909"/>
    <cellStyle name="Título 7 2 2" xfId="14416"/>
    <cellStyle name="Título 7 3" xfId="9687"/>
    <cellStyle name="Título 7 3 2" xfId="16193"/>
    <cellStyle name="Título 7 4" xfId="12657"/>
    <cellStyle name="Título 8" xfId="5675"/>
    <cellStyle name="Título 8 1" xfId="10868"/>
    <cellStyle name="Título 8 2" xfId="7910"/>
    <cellStyle name="Título 8 2 2" xfId="14417"/>
    <cellStyle name="Título 8 3" xfId="9688"/>
    <cellStyle name="Título 8 3 2" xfId="16194"/>
    <cellStyle name="Título 8 4" xfId="12658"/>
    <cellStyle name="Título 9" xfId="5676"/>
    <cellStyle name="Título 9 1" xfId="10869"/>
    <cellStyle name="Título 9 2" xfId="7911"/>
    <cellStyle name="Título 9 2 2" xfId="14418"/>
    <cellStyle name="Título 9 3" xfId="9689"/>
    <cellStyle name="Título 9 3 2" xfId="16195"/>
    <cellStyle name="Título 9 4" xfId="12659"/>
    <cellStyle name="Titulo_c09_04" xfId="6229"/>
    <cellStyle name="Total 1" xfId="6230"/>
    <cellStyle name="Total 10" xfId="6231"/>
    <cellStyle name="Total 10 1" xfId="10870"/>
    <cellStyle name="Total 11" xfId="10871"/>
    <cellStyle name="Total 12" xfId="10872"/>
    <cellStyle name="Total 13" xfId="10873"/>
    <cellStyle name="Total 2" xfId="5677"/>
    <cellStyle name="Total 2 1" xfId="10874"/>
    <cellStyle name="Total 2 10" xfId="5678"/>
    <cellStyle name="Total 2 10 2" xfId="5679"/>
    <cellStyle name="Total 2 10 2 2" xfId="7913"/>
    <cellStyle name="Total 2 10 2 2 2" xfId="14420"/>
    <cellStyle name="Total 2 10 2 3" xfId="9691"/>
    <cellStyle name="Total 2 10 2 3 2" xfId="16197"/>
    <cellStyle name="Total 2 10 2 4" xfId="12661"/>
    <cellStyle name="Total 2 10 3" xfId="5680"/>
    <cellStyle name="Total 2 10 3 2" xfId="7914"/>
    <cellStyle name="Total 2 10 3 2 2" xfId="14421"/>
    <cellStyle name="Total 2 10 3 3" xfId="9692"/>
    <cellStyle name="Total 2 10 3 3 2" xfId="16198"/>
    <cellStyle name="Total 2 10 3 4" xfId="12662"/>
    <cellStyle name="Total 2 10 4" xfId="7912"/>
    <cellStyle name="Total 2 10 4 2" xfId="14419"/>
    <cellStyle name="Total 2 10 5" xfId="9690"/>
    <cellStyle name="Total 2 10 5 2" xfId="16196"/>
    <cellStyle name="Total 2 10 6" xfId="12660"/>
    <cellStyle name="Total 2 11" xfId="5681"/>
    <cellStyle name="Total 2 11 2" xfId="5682"/>
    <cellStyle name="Total 2 11 2 2" xfId="7916"/>
    <cellStyle name="Total 2 11 2 2 2" xfId="14423"/>
    <cellStyle name="Total 2 11 2 3" xfId="9694"/>
    <cellStyle name="Total 2 11 2 3 2" xfId="16200"/>
    <cellStyle name="Total 2 11 2 4" xfId="12664"/>
    <cellStyle name="Total 2 11 3" xfId="5683"/>
    <cellStyle name="Total 2 11 3 2" xfId="7917"/>
    <cellStyle name="Total 2 11 3 2 2" xfId="14424"/>
    <cellStyle name="Total 2 11 3 3" xfId="9695"/>
    <cellStyle name="Total 2 11 3 3 2" xfId="16201"/>
    <cellStyle name="Total 2 11 3 4" xfId="12665"/>
    <cellStyle name="Total 2 11 4" xfId="7915"/>
    <cellStyle name="Total 2 11 4 2" xfId="14422"/>
    <cellStyle name="Total 2 11 5" xfId="9693"/>
    <cellStyle name="Total 2 11 5 2" xfId="16199"/>
    <cellStyle name="Total 2 11 6" xfId="12663"/>
    <cellStyle name="Total 2 12" xfId="5684"/>
    <cellStyle name="Total 2 12 2" xfId="7918"/>
    <cellStyle name="Total 2 12 2 2" xfId="14425"/>
    <cellStyle name="Total 2 12 3" xfId="9696"/>
    <cellStyle name="Total 2 12 3 2" xfId="16202"/>
    <cellStyle name="Total 2 12 4" xfId="12666"/>
    <cellStyle name="Total 2 13" xfId="5685"/>
    <cellStyle name="Total 2 13 2" xfId="7919"/>
    <cellStyle name="Total 2 13 2 2" xfId="14426"/>
    <cellStyle name="Total 2 13 3" xfId="9697"/>
    <cellStyle name="Total 2 13 3 2" xfId="16203"/>
    <cellStyle name="Total 2 13 4" xfId="12667"/>
    <cellStyle name="Total 2 2" xfId="5686"/>
    <cellStyle name="Total 2 2 2" xfId="5687"/>
    <cellStyle name="Total 2 2 2 2" xfId="5688"/>
    <cellStyle name="Total 2 2 2 2 2" xfId="7922"/>
    <cellStyle name="Total 2 2 2 2 2 2" xfId="14429"/>
    <cellStyle name="Total 2 2 2 2 3" xfId="9700"/>
    <cellStyle name="Total 2 2 2 2 3 2" xfId="16206"/>
    <cellStyle name="Total 2 2 2 2 4" xfId="12670"/>
    <cellStyle name="Total 2 2 2 3" xfId="7921"/>
    <cellStyle name="Total 2 2 2 3 2" xfId="14428"/>
    <cellStyle name="Total 2 2 2 4" xfId="9699"/>
    <cellStyle name="Total 2 2 2 4 2" xfId="16205"/>
    <cellStyle name="Total 2 2 2 5" xfId="12669"/>
    <cellStyle name="Total 2 2 3" xfId="5689"/>
    <cellStyle name="Total 2 2 3 2" xfId="7923"/>
    <cellStyle name="Total 2 2 3 2 2" xfId="14430"/>
    <cellStyle name="Total 2 2 3 3" xfId="9701"/>
    <cellStyle name="Total 2 2 3 3 2" xfId="16207"/>
    <cellStyle name="Total 2 2 3 4" xfId="12671"/>
    <cellStyle name="Total 2 2 4" xfId="5690"/>
    <cellStyle name="Total 2 2 4 2" xfId="7924"/>
    <cellStyle name="Total 2 2 4 2 2" xfId="14431"/>
    <cellStyle name="Total 2 2 4 3" xfId="9702"/>
    <cellStyle name="Total 2 2 4 3 2" xfId="16208"/>
    <cellStyle name="Total 2 2 4 4" xfId="12672"/>
    <cellStyle name="Total 2 2 5" xfId="7920"/>
    <cellStyle name="Total 2 2 5 2" xfId="14427"/>
    <cellStyle name="Total 2 2 6" xfId="9698"/>
    <cellStyle name="Total 2 2 6 2" xfId="16204"/>
    <cellStyle name="Total 2 2 7" xfId="12668"/>
    <cellStyle name="Total 2 3" xfId="5691"/>
    <cellStyle name="Total 2 3 2" xfId="5692"/>
    <cellStyle name="Total 2 3 2 2" xfId="7926"/>
    <cellStyle name="Total 2 3 2 2 2" xfId="14433"/>
    <cellStyle name="Total 2 3 2 3" xfId="9704"/>
    <cellStyle name="Total 2 3 2 3 2" xfId="16210"/>
    <cellStyle name="Total 2 3 2 4" xfId="12674"/>
    <cellStyle name="Total 2 3 3" xfId="5693"/>
    <cellStyle name="Total 2 3 3 2" xfId="7927"/>
    <cellStyle name="Total 2 3 3 2 2" xfId="14434"/>
    <cellStyle name="Total 2 3 3 3" xfId="9705"/>
    <cellStyle name="Total 2 3 3 3 2" xfId="16211"/>
    <cellStyle name="Total 2 3 3 4" xfId="12675"/>
    <cellStyle name="Total 2 3 4" xfId="7925"/>
    <cellStyle name="Total 2 3 4 2" xfId="14432"/>
    <cellStyle name="Total 2 3 5" xfId="9703"/>
    <cellStyle name="Total 2 3 5 2" xfId="16209"/>
    <cellStyle name="Total 2 3 6" xfId="12673"/>
    <cellStyle name="Total 2 4" xfId="5694"/>
    <cellStyle name="Total 2 4 2" xfId="5695"/>
    <cellStyle name="Total 2 4 2 2" xfId="7929"/>
    <cellStyle name="Total 2 4 2 2 2" xfId="14436"/>
    <cellStyle name="Total 2 4 2 3" xfId="9707"/>
    <cellStyle name="Total 2 4 2 3 2" xfId="16213"/>
    <cellStyle name="Total 2 4 2 4" xfId="12677"/>
    <cellStyle name="Total 2 4 3" xfId="5696"/>
    <cellStyle name="Total 2 4 3 2" xfId="7930"/>
    <cellStyle name="Total 2 4 3 2 2" xfId="14437"/>
    <cellStyle name="Total 2 4 3 3" xfId="9708"/>
    <cellStyle name="Total 2 4 3 3 2" xfId="16214"/>
    <cellStyle name="Total 2 4 3 4" xfId="12678"/>
    <cellStyle name="Total 2 4 4" xfId="7928"/>
    <cellStyle name="Total 2 4 4 2" xfId="14435"/>
    <cellStyle name="Total 2 4 5" xfId="9706"/>
    <cellStyle name="Total 2 4 5 2" xfId="16212"/>
    <cellStyle name="Total 2 4 6" xfId="12676"/>
    <cellStyle name="Total 2 5" xfId="5697"/>
    <cellStyle name="Total 2 5 2" xfId="5698"/>
    <cellStyle name="Total 2 5 2 2" xfId="7932"/>
    <cellStyle name="Total 2 5 2 2 2" xfId="14439"/>
    <cellStyle name="Total 2 5 2 3" xfId="9710"/>
    <cellStyle name="Total 2 5 2 3 2" xfId="16216"/>
    <cellStyle name="Total 2 5 2 4" xfId="12680"/>
    <cellStyle name="Total 2 5 3" xfId="5699"/>
    <cellStyle name="Total 2 5 3 2" xfId="7933"/>
    <cellStyle name="Total 2 5 3 2 2" xfId="14440"/>
    <cellStyle name="Total 2 5 3 3" xfId="9711"/>
    <cellStyle name="Total 2 5 3 3 2" xfId="16217"/>
    <cellStyle name="Total 2 5 3 4" xfId="12681"/>
    <cellStyle name="Total 2 5 4" xfId="7931"/>
    <cellStyle name="Total 2 5 4 2" xfId="14438"/>
    <cellStyle name="Total 2 5 5" xfId="9709"/>
    <cellStyle name="Total 2 5 5 2" xfId="16215"/>
    <cellStyle name="Total 2 5 6" xfId="12679"/>
    <cellStyle name="Total 2 6" xfId="5700"/>
    <cellStyle name="Total 2 6 2" xfId="5701"/>
    <cellStyle name="Total 2 6 2 2" xfId="7935"/>
    <cellStyle name="Total 2 6 2 2 2" xfId="14442"/>
    <cellStyle name="Total 2 6 2 3" xfId="9713"/>
    <cellStyle name="Total 2 6 2 3 2" xfId="16219"/>
    <cellStyle name="Total 2 6 2 4" xfId="12683"/>
    <cellStyle name="Total 2 6 3" xfId="5702"/>
    <cellStyle name="Total 2 6 3 2" xfId="7936"/>
    <cellStyle name="Total 2 6 3 2 2" xfId="14443"/>
    <cellStyle name="Total 2 6 3 3" xfId="9714"/>
    <cellStyle name="Total 2 6 3 3 2" xfId="16220"/>
    <cellStyle name="Total 2 6 3 4" xfId="12684"/>
    <cellStyle name="Total 2 6 4" xfId="7934"/>
    <cellStyle name="Total 2 6 4 2" xfId="14441"/>
    <cellStyle name="Total 2 6 5" xfId="9712"/>
    <cellStyle name="Total 2 6 5 2" xfId="16218"/>
    <cellStyle name="Total 2 6 6" xfId="12682"/>
    <cellStyle name="Total 2 7" xfId="5703"/>
    <cellStyle name="Total 2 7 2" xfId="5704"/>
    <cellStyle name="Total 2 7 2 2" xfId="7938"/>
    <cellStyle name="Total 2 7 2 2 2" xfId="14445"/>
    <cellStyle name="Total 2 7 2 3" xfId="9716"/>
    <cellStyle name="Total 2 7 2 3 2" xfId="16222"/>
    <cellStyle name="Total 2 7 2 4" xfId="12686"/>
    <cellStyle name="Total 2 7 3" xfId="5705"/>
    <cellStyle name="Total 2 7 3 2" xfId="7939"/>
    <cellStyle name="Total 2 7 3 2 2" xfId="14446"/>
    <cellStyle name="Total 2 7 3 3" xfId="9717"/>
    <cellStyle name="Total 2 7 3 3 2" xfId="16223"/>
    <cellStyle name="Total 2 7 3 4" xfId="12687"/>
    <cellStyle name="Total 2 7 4" xfId="7937"/>
    <cellStyle name="Total 2 7 4 2" xfId="14444"/>
    <cellStyle name="Total 2 7 5" xfId="9715"/>
    <cellStyle name="Total 2 7 5 2" xfId="16221"/>
    <cellStyle name="Total 2 7 6" xfId="12685"/>
    <cellStyle name="Total 2 8" xfId="5706"/>
    <cellStyle name="Total 2 8 2" xfId="5707"/>
    <cellStyle name="Total 2 8 2 2" xfId="7941"/>
    <cellStyle name="Total 2 8 2 2 2" xfId="14448"/>
    <cellStyle name="Total 2 8 2 3" xfId="9719"/>
    <cellStyle name="Total 2 8 2 3 2" xfId="16225"/>
    <cellStyle name="Total 2 8 2 4" xfId="12689"/>
    <cellStyle name="Total 2 8 3" xfId="5708"/>
    <cellStyle name="Total 2 8 3 2" xfId="7942"/>
    <cellStyle name="Total 2 8 3 2 2" xfId="14449"/>
    <cellStyle name="Total 2 8 3 3" xfId="9720"/>
    <cellStyle name="Total 2 8 3 3 2" xfId="16226"/>
    <cellStyle name="Total 2 8 3 4" xfId="12690"/>
    <cellStyle name="Total 2 8 4" xfId="7940"/>
    <cellStyle name="Total 2 8 4 2" xfId="14447"/>
    <cellStyle name="Total 2 8 5" xfId="9718"/>
    <cellStyle name="Total 2 8 5 2" xfId="16224"/>
    <cellStyle name="Total 2 8 6" xfId="12688"/>
    <cellStyle name="Total 2 9" xfId="5709"/>
    <cellStyle name="Total 2 9 2" xfId="5710"/>
    <cellStyle name="Total 2 9 2 2" xfId="7944"/>
    <cellStyle name="Total 2 9 2 2 2" xfId="14451"/>
    <cellStyle name="Total 2 9 2 3" xfId="9722"/>
    <cellStyle name="Total 2 9 2 3 2" xfId="16228"/>
    <cellStyle name="Total 2 9 2 4" xfId="12692"/>
    <cellStyle name="Total 2 9 3" xfId="5711"/>
    <cellStyle name="Total 2 9 3 2" xfId="7945"/>
    <cellStyle name="Total 2 9 3 2 2" xfId="14452"/>
    <cellStyle name="Total 2 9 3 3" xfId="9723"/>
    <cellStyle name="Total 2 9 3 3 2" xfId="16229"/>
    <cellStyle name="Total 2 9 3 4" xfId="12693"/>
    <cellStyle name="Total 2 9 4" xfId="7943"/>
    <cellStyle name="Total 2 9 4 2" xfId="14450"/>
    <cellStyle name="Total 2 9 5" xfId="9721"/>
    <cellStyle name="Total 2 9 5 2" xfId="16227"/>
    <cellStyle name="Total 2 9 6" xfId="12691"/>
    <cellStyle name="Total 3" xfId="5712"/>
    <cellStyle name="Total 3 1" xfId="10875"/>
    <cellStyle name="Total 3 2" xfId="5713"/>
    <cellStyle name="Total 3 2 2" xfId="7947"/>
    <cellStyle name="Total 3 2 2 2" xfId="14454"/>
    <cellStyle name="Total 3 2 3" xfId="9725"/>
    <cellStyle name="Total 3 2 3 2" xfId="16231"/>
    <cellStyle name="Total 3 2 4" xfId="12695"/>
    <cellStyle name="Total 3 3" xfId="5714"/>
    <cellStyle name="Total 3 3 2" xfId="7948"/>
    <cellStyle name="Total 3 3 2 2" xfId="14455"/>
    <cellStyle name="Total 3 3 3" xfId="9726"/>
    <cellStyle name="Total 3 3 3 2" xfId="16232"/>
    <cellStyle name="Total 3 3 4" xfId="12696"/>
    <cellStyle name="Total 3 4" xfId="7946"/>
    <cellStyle name="Total 3 4 2" xfId="14453"/>
    <cellStyle name="Total 3 5" xfId="9724"/>
    <cellStyle name="Total 3 5 2" xfId="16230"/>
    <cellStyle name="Total 3 6" xfId="12694"/>
    <cellStyle name="Total 4" xfId="5715"/>
    <cellStyle name="Total 4 1" xfId="10876"/>
    <cellStyle name="Total 4 2" xfId="7949"/>
    <cellStyle name="Total 4 2 2" xfId="14456"/>
    <cellStyle name="Total 4 3" xfId="9727"/>
    <cellStyle name="Total 4 3 2" xfId="16233"/>
    <cellStyle name="Total 4 4" xfId="12697"/>
    <cellStyle name="Total 5" xfId="5716"/>
    <cellStyle name="Total 5 1" xfId="10877"/>
    <cellStyle name="Total 5 2" xfId="7950"/>
    <cellStyle name="Total 5 2 2" xfId="14457"/>
    <cellStyle name="Total 5 3" xfId="9728"/>
    <cellStyle name="Total 5 3 2" xfId="16234"/>
    <cellStyle name="Total 5 4" xfId="12698"/>
    <cellStyle name="Total 6" xfId="5717"/>
    <cellStyle name="Total 6 1" xfId="10878"/>
    <cellStyle name="Total 6 2" xfId="7951"/>
    <cellStyle name="Total 6 2 2" xfId="14458"/>
    <cellStyle name="Total 6 3" xfId="9729"/>
    <cellStyle name="Total 6 3 2" xfId="16235"/>
    <cellStyle name="Total 6 4" xfId="12699"/>
    <cellStyle name="Total 7" xfId="5718"/>
    <cellStyle name="Total 7 1" xfId="10879"/>
    <cellStyle name="Total 7 2" xfId="7952"/>
    <cellStyle name="Total 7 2 2" xfId="14459"/>
    <cellStyle name="Total 7 3" xfId="9730"/>
    <cellStyle name="Total 7 3 2" xfId="16236"/>
    <cellStyle name="Total 7 4" xfId="12700"/>
    <cellStyle name="Total 8" xfId="5719"/>
    <cellStyle name="Total 8 1" xfId="10880"/>
    <cellStyle name="Total 8 2" xfId="7953"/>
    <cellStyle name="Total 8 2 2" xfId="14460"/>
    <cellStyle name="Total 8 3" xfId="9731"/>
    <cellStyle name="Total 8 3 2" xfId="16237"/>
    <cellStyle name="Total 8 4" xfId="12701"/>
    <cellStyle name="Total 9" xfId="5720"/>
    <cellStyle name="Total 9 1" xfId="10881"/>
    <cellStyle name="Total 9 2" xfId="7954"/>
    <cellStyle name="Total 9 2 2" xfId="14461"/>
    <cellStyle name="Total 9 3" xfId="9732"/>
    <cellStyle name="Total 9 3 2" xfId="16238"/>
    <cellStyle name="Total 9 4" xfId="12702"/>
  </cellStyles>
  <dxfs count="2">
    <dxf>
      <fill>
        <patternFill>
          <bgColor theme="0" tint="-0.14996795556505021"/>
        </patternFill>
      </fill>
    </dxf>
    <dxf>
      <font>
        <color rgb="FF9C0006"/>
      </font>
      <fill>
        <patternFill>
          <bgColor rgb="FFFFC7CE"/>
        </patternFill>
      </fill>
    </dxf>
  </dxfs>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image" Target="cid:image005.jpg@01D5C563.77DBB7E0" TargetMode="External"/><Relationship Id="rId1" Type="http://schemas.openxmlformats.org/officeDocument/2006/relationships/image" Target="NULL"/><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7</xdr:col>
      <xdr:colOff>95252</xdr:colOff>
      <xdr:row>0</xdr:row>
      <xdr:rowOff>0</xdr:rowOff>
    </xdr:from>
    <xdr:to>
      <xdr:col>13</xdr:col>
      <xdr:colOff>171450</xdr:colOff>
      <xdr:row>1</xdr:row>
      <xdr:rowOff>0</xdr:rowOff>
    </xdr:to>
    <xdr:sp macro="" textlink="">
      <xdr:nvSpPr>
        <xdr:cNvPr id="2" name="Text Box 2">
          <a:extLst>
            <a:ext uri="{FF2B5EF4-FFF2-40B4-BE49-F238E27FC236}">
              <a16:creationId xmlns:a16="http://schemas.microsoft.com/office/drawing/2014/main" xmlns="" id="{00000000-0008-0000-0000-000002000000}"/>
            </a:ext>
          </a:extLst>
        </xdr:cNvPr>
        <xdr:cNvSpPr txBox="1"/>
      </xdr:nvSpPr>
      <xdr:spPr>
        <a:xfrm>
          <a:off x="5534027" y="0"/>
          <a:ext cx="5105398" cy="80962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Montserrat" panose="00000500000000000000" pitchFamily="2" charset="0"/>
              <a:ea typeface="MS Mincho"/>
              <a:cs typeface="Times New Roman"/>
            </a:rPr>
            <a:t> </a:t>
          </a:r>
          <a:r>
            <a:rPr lang="es-ES_tradnl" sz="800" b="1">
              <a:effectLst/>
              <a:latin typeface="Montserrat" panose="00000500000000000000" pitchFamily="2" charset="0"/>
              <a:ea typeface="MS Mincho"/>
              <a:cs typeface="Times New Roman"/>
            </a:rPr>
            <a:t>DIRECCIÓN DE ADMINISTRACIÓN </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Unidad de Adquisiciones </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Coordinación de Investigación de Mercados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Coordinación Técnica de Investigación de Mercados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División de Investigación de Mercados de Adquisiciones y Arrendamientos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xdr:from>
      <xdr:col>11</xdr:col>
      <xdr:colOff>190500</xdr:colOff>
      <xdr:row>0</xdr:row>
      <xdr:rowOff>0</xdr:rowOff>
    </xdr:from>
    <xdr:to>
      <xdr:col>16</xdr:col>
      <xdr:colOff>0</xdr:colOff>
      <xdr:row>4</xdr:row>
      <xdr:rowOff>95250</xdr:rowOff>
    </xdr:to>
    <xdr:sp macro="" textlink="">
      <xdr:nvSpPr>
        <xdr:cNvPr id="3" name="AutoShape 3">
          <a:extLst>
            <a:ext uri="{FF2B5EF4-FFF2-40B4-BE49-F238E27FC236}">
              <a16:creationId xmlns:a16="http://schemas.microsoft.com/office/drawing/2014/main" xmlns="" id="{00000000-0008-0000-0000-000003000000}"/>
            </a:ext>
          </a:extLst>
        </xdr:cNvPr>
        <xdr:cNvSpPr>
          <a:spLocks noChangeAspect="1" noChangeArrowheads="1" noTextEdit="1"/>
        </xdr:cNvSpPr>
      </xdr:nvSpPr>
      <xdr:spPr bwMode="auto">
        <a:xfrm>
          <a:off x="8982075" y="0"/>
          <a:ext cx="3438525"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19050</xdr:colOff>
      <xdr:row>0</xdr:row>
      <xdr:rowOff>19050</xdr:rowOff>
    </xdr:from>
    <xdr:to>
      <xdr:col>5</xdr:col>
      <xdr:colOff>762985</xdr:colOff>
      <xdr:row>0</xdr:row>
      <xdr:rowOff>789331</xdr:rowOff>
    </xdr:to>
    <xdr:pic>
      <xdr:nvPicPr>
        <xdr:cNvPr id="8" name="7 Imagen">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9050"/>
          <a:ext cx="4506310" cy="770281"/>
        </a:xfrm>
        <a:prstGeom prst="rect">
          <a:avLst/>
        </a:prstGeom>
      </xdr:spPr>
    </xdr:pic>
    <xdr:clientData/>
  </xdr:twoCellAnchor>
  <xdr:twoCellAnchor editAs="oneCell">
    <xdr:from>
      <xdr:col>6</xdr:col>
      <xdr:colOff>45598</xdr:colOff>
      <xdr:row>0</xdr:row>
      <xdr:rowOff>19050</xdr:rowOff>
    </xdr:from>
    <xdr:to>
      <xdr:col>7</xdr:col>
      <xdr:colOff>4186</xdr:colOff>
      <xdr:row>0</xdr:row>
      <xdr:rowOff>792943</xdr:rowOff>
    </xdr:to>
    <xdr:pic>
      <xdr:nvPicPr>
        <xdr:cNvPr id="12" name="11 Imagen">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6173" y="1905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219075</xdr:colOff>
      <xdr:row>0</xdr:row>
      <xdr:rowOff>28575</xdr:rowOff>
    </xdr:from>
    <xdr:to>
      <xdr:col>14</xdr:col>
      <xdr:colOff>795555</xdr:colOff>
      <xdr:row>0</xdr:row>
      <xdr:rowOff>782292</xdr:rowOff>
    </xdr:to>
    <xdr:pic>
      <xdr:nvPicPr>
        <xdr:cNvPr id="13" name="12 Imagen">
          <a:extLst>
            <a:ext uri="{FF2B5EF4-FFF2-40B4-BE49-F238E27FC236}">
              <a16:creationId xmlns:a16="http://schemas.microsoft.com/office/drawing/2014/main" xmlns="" id="{00000000-0008-0000-00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87050" y="28575"/>
          <a:ext cx="1414680"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48329</xdr:rowOff>
    </xdr:to>
    <xdr:pic>
      <xdr:nvPicPr>
        <xdr:cNvPr id="2" name="5 Imagen" descr="cid:image005.jpg@01D5C563.77DBB7E0">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t="28915" r="41504"/>
        <a:stretch>
          <a:fillRect/>
        </a:stretch>
      </xdr:blipFill>
      <xdr:spPr bwMode="auto">
        <a:xfrm>
          <a:off x="0" y="0"/>
          <a:ext cx="0" cy="2248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10584</xdr:colOff>
      <xdr:row>0</xdr:row>
      <xdr:rowOff>50153</xdr:rowOff>
    </xdr:from>
    <xdr:to>
      <xdr:col>18</xdr:col>
      <xdr:colOff>313765</xdr:colOff>
      <xdr:row>0</xdr:row>
      <xdr:rowOff>764528</xdr:rowOff>
    </xdr:to>
    <xdr:sp macro="" textlink="">
      <xdr:nvSpPr>
        <xdr:cNvPr id="3" name="Text Box 2">
          <a:extLst>
            <a:ext uri="{FF2B5EF4-FFF2-40B4-BE49-F238E27FC236}">
              <a16:creationId xmlns:a16="http://schemas.microsoft.com/office/drawing/2014/main" xmlns="" id="{00000000-0008-0000-0100-000003000000}"/>
            </a:ext>
          </a:extLst>
        </xdr:cNvPr>
        <xdr:cNvSpPr txBox="1"/>
      </xdr:nvSpPr>
      <xdr:spPr>
        <a:xfrm>
          <a:off x="4630209" y="50153"/>
          <a:ext cx="5541931" cy="7143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r>
            <a:rPr kumimoji="0" lang="es-ES_tradnl"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DIRECCIÓN DE ADMINISTRACIÓN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Técnica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División de Investigación de Mercados de Adquisiciones y Arrendamientos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xdr:txBody>
    </xdr:sp>
    <xdr:clientData/>
  </xdr:twoCellAnchor>
  <xdr:twoCellAnchor editAs="oneCell">
    <xdr:from>
      <xdr:col>3</xdr:col>
      <xdr:colOff>19050</xdr:colOff>
      <xdr:row>0</xdr:row>
      <xdr:rowOff>28575</xdr:rowOff>
    </xdr:from>
    <xdr:to>
      <xdr:col>6</xdr:col>
      <xdr:colOff>364439</xdr:colOff>
      <xdr:row>0</xdr:row>
      <xdr:rowOff>798856</xdr:rowOff>
    </xdr:to>
    <xdr:pic>
      <xdr:nvPicPr>
        <xdr:cNvPr id="7" name="6 Imagen">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050" y="28575"/>
          <a:ext cx="4488764" cy="770281"/>
        </a:xfrm>
        <a:prstGeom prst="rect">
          <a:avLst/>
        </a:prstGeom>
      </xdr:spPr>
    </xdr:pic>
    <xdr:clientData/>
  </xdr:twoCellAnchor>
  <xdr:twoCellAnchor editAs="oneCell">
    <xdr:from>
      <xdr:col>7</xdr:col>
      <xdr:colOff>4991</xdr:colOff>
      <xdr:row>0</xdr:row>
      <xdr:rowOff>28575</xdr:rowOff>
    </xdr:from>
    <xdr:to>
      <xdr:col>8</xdr:col>
      <xdr:colOff>325529</xdr:colOff>
      <xdr:row>0</xdr:row>
      <xdr:rowOff>802468</xdr:rowOff>
    </xdr:to>
    <xdr:pic>
      <xdr:nvPicPr>
        <xdr:cNvPr id="10" name="9 Imagen">
          <a:extLst>
            <a:ext uri="{FF2B5EF4-FFF2-40B4-BE49-F238E27FC236}">
              <a16:creationId xmlns:a16="http://schemas.microsoft.com/office/drawing/2014/main" xmlns="" id="{00000000-0008-0000-01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624616"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341931</xdr:colOff>
      <xdr:row>0</xdr:row>
      <xdr:rowOff>28575</xdr:rowOff>
    </xdr:from>
    <xdr:to>
      <xdr:col>21</xdr:col>
      <xdr:colOff>323850</xdr:colOff>
      <xdr:row>0</xdr:row>
      <xdr:rowOff>782292</xdr:rowOff>
    </xdr:to>
    <xdr:pic>
      <xdr:nvPicPr>
        <xdr:cNvPr id="11" name="10 Imagen">
          <a:extLst>
            <a:ext uri="{FF2B5EF4-FFF2-40B4-BE49-F238E27FC236}">
              <a16:creationId xmlns:a16="http://schemas.microsoft.com/office/drawing/2014/main" xmlns="" id="{00000000-0008-0000-01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200306" y="28575"/>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1866900</xdr:colOff>
      <xdr:row>0</xdr:row>
      <xdr:rowOff>28575</xdr:rowOff>
    </xdr:from>
    <xdr:to>
      <xdr:col>4</xdr:col>
      <xdr:colOff>1350931</xdr:colOff>
      <xdr:row>0</xdr:row>
      <xdr:rowOff>800100</xdr:rowOff>
    </xdr:to>
    <xdr:sp macro="" textlink="">
      <xdr:nvSpPr>
        <xdr:cNvPr id="2" name="Text Box 2">
          <a:extLst>
            <a:ext uri="{FF2B5EF4-FFF2-40B4-BE49-F238E27FC236}">
              <a16:creationId xmlns:a16="http://schemas.microsoft.com/office/drawing/2014/main" xmlns="" id="{00000000-0008-0000-0200-000002000000}"/>
            </a:ext>
          </a:extLst>
        </xdr:cNvPr>
        <xdr:cNvSpPr txBox="1"/>
      </xdr:nvSpPr>
      <xdr:spPr>
        <a:xfrm>
          <a:off x="9410700" y="28575"/>
          <a:ext cx="4398931" cy="77152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r>
            <a:rPr kumimoji="0" lang="es-ES_tradnl"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DIRECCIÓN DE ADMINISTRACIÓN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Técnica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División de Investigación de Mercados de Adquisiciones y Arrendamientos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xdr:txBody>
    </xdr:sp>
    <xdr:clientData/>
  </xdr:twoCellAnchor>
  <xdr:twoCellAnchor editAs="oneCell">
    <xdr:from>
      <xdr:col>0</xdr:col>
      <xdr:colOff>19050</xdr:colOff>
      <xdr:row>0</xdr:row>
      <xdr:rowOff>19050</xdr:rowOff>
    </xdr:from>
    <xdr:to>
      <xdr:col>1</xdr:col>
      <xdr:colOff>3911821</xdr:colOff>
      <xdr:row>0</xdr:row>
      <xdr:rowOff>789331</xdr:rowOff>
    </xdr:to>
    <xdr:pic>
      <xdr:nvPicPr>
        <xdr:cNvPr id="3" name="2 Imagen">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9050"/>
          <a:ext cx="4483321" cy="770281"/>
        </a:xfrm>
        <a:prstGeom prst="rect">
          <a:avLst/>
        </a:prstGeom>
      </xdr:spPr>
    </xdr:pic>
    <xdr:clientData/>
  </xdr:twoCellAnchor>
  <xdr:twoCellAnchor editAs="oneCell">
    <xdr:from>
      <xdr:col>1</xdr:col>
      <xdr:colOff>4028623</xdr:colOff>
      <xdr:row>0</xdr:row>
      <xdr:rowOff>19050</xdr:rowOff>
    </xdr:from>
    <xdr:to>
      <xdr:col>1</xdr:col>
      <xdr:colOff>4825411</xdr:colOff>
      <xdr:row>0</xdr:row>
      <xdr:rowOff>792943</xdr:rowOff>
    </xdr:to>
    <xdr:pic>
      <xdr:nvPicPr>
        <xdr:cNvPr id="4" name="3 Imagen">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19173" y="1905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1400175</xdr:colOff>
      <xdr:row>0</xdr:row>
      <xdr:rowOff>28575</xdr:rowOff>
    </xdr:from>
    <xdr:to>
      <xdr:col>4</xdr:col>
      <xdr:colOff>2810844</xdr:colOff>
      <xdr:row>0</xdr:row>
      <xdr:rowOff>782292</xdr:rowOff>
    </xdr:to>
    <xdr:pic>
      <xdr:nvPicPr>
        <xdr:cNvPr id="5" name="4 Imagen">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858875" y="28575"/>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108857</xdr:colOff>
      <xdr:row>0</xdr:row>
      <xdr:rowOff>176893</xdr:rowOff>
    </xdr:from>
    <xdr:to>
      <xdr:col>4</xdr:col>
      <xdr:colOff>935491</xdr:colOff>
      <xdr:row>0</xdr:row>
      <xdr:rowOff>966107</xdr:rowOff>
    </xdr:to>
    <xdr:pic>
      <xdr:nvPicPr>
        <xdr:cNvPr id="2" name="Imagen 1">
          <a:extLst>
            <a:ext uri="{FF2B5EF4-FFF2-40B4-BE49-F238E27FC236}">
              <a16:creationId xmlns:a16="http://schemas.microsoft.com/office/drawing/2014/main" xmlns="" id="{00000000-0008-0000-03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108857" y="176893"/>
          <a:ext cx="4527097" cy="7892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1206953</xdr:colOff>
      <xdr:row>0</xdr:row>
      <xdr:rowOff>136074</xdr:rowOff>
    </xdr:from>
    <xdr:to>
      <xdr:col>4</xdr:col>
      <xdr:colOff>2198188</xdr:colOff>
      <xdr:row>0</xdr:row>
      <xdr:rowOff>982056</xdr:rowOff>
    </xdr:to>
    <xdr:pic>
      <xdr:nvPicPr>
        <xdr:cNvPr id="3" name="Imagen 2">
          <a:extLst>
            <a:ext uri="{FF2B5EF4-FFF2-40B4-BE49-F238E27FC236}">
              <a16:creationId xmlns:a16="http://schemas.microsoft.com/office/drawing/2014/main" xmlns="" id="{00000000-0008-0000-03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740728" y="136074"/>
          <a:ext cx="991235" cy="845982"/>
        </a:xfrm>
        <a:prstGeom prst="rect">
          <a:avLst/>
        </a:prstGeom>
        <a:noFill/>
        <a:ln>
          <a:noFill/>
        </a:ln>
        <a:extLst>
          <a:ext uri="{53640926-AAD7-44D8-BBD7-CCE9431645EC}">
            <a14:shadowObscured xmlns:a14="http://schemas.microsoft.com/office/drawing/2010/main"/>
          </a:ext>
        </a:extLst>
      </xdr:spPr>
    </xdr:pic>
    <xdr:clientData/>
  </xdr:twoCellAnchor>
  <xdr:twoCellAnchor>
    <xdr:from>
      <xdr:col>33</xdr:col>
      <xdr:colOff>14963</xdr:colOff>
      <xdr:row>0</xdr:row>
      <xdr:rowOff>13607</xdr:rowOff>
    </xdr:from>
    <xdr:to>
      <xdr:col>40</xdr:col>
      <xdr:colOff>387800</xdr:colOff>
      <xdr:row>1</xdr:row>
      <xdr:rowOff>9525</xdr:rowOff>
    </xdr:to>
    <xdr:sp macro="" textlink="">
      <xdr:nvSpPr>
        <xdr:cNvPr id="4" name="Text Box 2">
          <a:extLst>
            <a:ext uri="{FF2B5EF4-FFF2-40B4-BE49-F238E27FC236}">
              <a16:creationId xmlns:a16="http://schemas.microsoft.com/office/drawing/2014/main" xmlns="" id="{00000000-0008-0000-0300-000004000000}"/>
            </a:ext>
          </a:extLst>
        </xdr:cNvPr>
        <xdr:cNvSpPr txBox="1"/>
      </xdr:nvSpPr>
      <xdr:spPr>
        <a:xfrm>
          <a:off x="45068213" y="13607"/>
          <a:ext cx="6297387" cy="1034143"/>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 </a:t>
          </a:r>
          <a:r>
            <a:rPr kumimoji="0" lang="es-ES_tradnl" sz="10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DIRECCIÓN DE ADMINISTRACIÓN </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xdr:txBody>
    </xdr:sp>
    <xdr:clientData/>
  </xdr:twoCellAnchor>
  <xdr:twoCellAnchor editAs="oneCell">
    <xdr:from>
      <xdr:col>40</xdr:col>
      <xdr:colOff>450391</xdr:colOff>
      <xdr:row>0</xdr:row>
      <xdr:rowOff>191861</xdr:rowOff>
    </xdr:from>
    <xdr:to>
      <xdr:col>40</xdr:col>
      <xdr:colOff>1578424</xdr:colOff>
      <xdr:row>0</xdr:row>
      <xdr:rowOff>898071</xdr:rowOff>
    </xdr:to>
    <xdr:pic>
      <xdr:nvPicPr>
        <xdr:cNvPr id="5" name="Imagen 5">
          <a:extLst>
            <a:ext uri="{FF2B5EF4-FFF2-40B4-BE49-F238E27FC236}">
              <a16:creationId xmlns:a16="http://schemas.microsoft.com/office/drawing/2014/main" xmlns="" id="{00000000-0008-0000-03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414" t="86262" r="70048" b="3206"/>
        <a:stretch/>
      </xdr:blipFill>
      <xdr:spPr bwMode="auto">
        <a:xfrm>
          <a:off x="51428191" y="191861"/>
          <a:ext cx="1128033" cy="70621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20</xdr:col>
      <xdr:colOff>142875</xdr:colOff>
      <xdr:row>0</xdr:row>
      <xdr:rowOff>151944</xdr:rowOff>
    </xdr:from>
    <xdr:to>
      <xdr:col>23</xdr:col>
      <xdr:colOff>723447</xdr:colOff>
      <xdr:row>0</xdr:row>
      <xdr:rowOff>941158</xdr:rowOff>
    </xdr:to>
    <xdr:pic>
      <xdr:nvPicPr>
        <xdr:cNvPr id="6" name="Imagen 1">
          <a:extLst>
            <a:ext uri="{FF2B5EF4-FFF2-40B4-BE49-F238E27FC236}">
              <a16:creationId xmlns:a16="http://schemas.microsoft.com/office/drawing/2014/main" xmlns="" id="{00000000-0008-0000-0300-000006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26447750" y="151944"/>
          <a:ext cx="4533447" cy="7892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23</xdr:col>
      <xdr:colOff>828221</xdr:colOff>
      <xdr:row>0</xdr:row>
      <xdr:rowOff>111125</xdr:rowOff>
    </xdr:from>
    <xdr:to>
      <xdr:col>24</xdr:col>
      <xdr:colOff>501831</xdr:colOff>
      <xdr:row>0</xdr:row>
      <xdr:rowOff>957107</xdr:rowOff>
    </xdr:to>
    <xdr:pic>
      <xdr:nvPicPr>
        <xdr:cNvPr id="7" name="Imagen 2">
          <a:extLst>
            <a:ext uri="{FF2B5EF4-FFF2-40B4-BE49-F238E27FC236}">
              <a16:creationId xmlns:a16="http://schemas.microsoft.com/office/drawing/2014/main" xmlns="" id="{00000000-0008-0000-03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31085971" y="111125"/>
          <a:ext cx="991235" cy="845982"/>
        </a:xfrm>
        <a:prstGeom prst="rect">
          <a:avLst/>
        </a:prstGeom>
        <a:noFill/>
        <a:ln>
          <a:noFill/>
        </a:ln>
        <a:extLst>
          <a:ext uri="{53640926-AAD7-44D8-BBD7-CCE9431645EC}">
            <a14:shadowObscured xmlns:a14="http://schemas.microsoft.com/office/drawing/2010/main"/>
          </a:ext>
        </a:extLst>
      </xdr:spPr>
    </xdr:pic>
    <xdr:clientData/>
  </xdr:twoCellAnchor>
  <xdr:oneCellAnchor>
    <xdr:from>
      <xdr:col>18</xdr:col>
      <xdr:colOff>1047751</xdr:colOff>
      <xdr:row>0</xdr:row>
      <xdr:rowOff>191861</xdr:rowOff>
    </xdr:from>
    <xdr:ext cx="1927674" cy="681264"/>
    <xdr:pic>
      <xdr:nvPicPr>
        <xdr:cNvPr id="8" name="Imagen 5">
          <a:extLst>
            <a:ext uri="{FF2B5EF4-FFF2-40B4-BE49-F238E27FC236}">
              <a16:creationId xmlns:a16="http://schemas.microsoft.com/office/drawing/2014/main" xmlns="" id="{00000000-0008-0000-0300-000008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414" t="86262" r="70048" b="3206"/>
        <a:stretch/>
      </xdr:blipFill>
      <xdr:spPr bwMode="auto">
        <a:xfrm>
          <a:off x="24114126" y="191861"/>
          <a:ext cx="1927674" cy="681264"/>
        </a:xfrm>
        <a:prstGeom prst="rect">
          <a:avLst/>
        </a:prstGeom>
        <a:noFill/>
        <a:ln>
          <a:noFill/>
        </a:ln>
        <a:extLst>
          <a:ext uri="{53640926-AAD7-44D8-BBD7-CCE9431645EC}">
            <a14:shadowObscured xmlns:a14="http://schemas.microsoft.com/office/drawing/2010/main"/>
          </a:ext>
        </a:extLst>
      </xdr:spPr>
    </xdr:pic>
    <xdr:clientData/>
  </xdr:oneCellAnchor>
  <xdr:twoCellAnchor>
    <xdr:from>
      <xdr:col>15</xdr:col>
      <xdr:colOff>571500</xdr:colOff>
      <xdr:row>0</xdr:row>
      <xdr:rowOff>31750</xdr:rowOff>
    </xdr:from>
    <xdr:to>
      <xdr:col>18</xdr:col>
      <xdr:colOff>1150712</xdr:colOff>
      <xdr:row>1</xdr:row>
      <xdr:rowOff>27668</xdr:rowOff>
    </xdr:to>
    <xdr:sp macro="" textlink="">
      <xdr:nvSpPr>
        <xdr:cNvPr id="9" name="Text Box 2">
          <a:extLst>
            <a:ext uri="{FF2B5EF4-FFF2-40B4-BE49-F238E27FC236}">
              <a16:creationId xmlns:a16="http://schemas.microsoft.com/office/drawing/2014/main" xmlns="" id="{00000000-0008-0000-0300-000009000000}"/>
            </a:ext>
          </a:extLst>
        </xdr:cNvPr>
        <xdr:cNvSpPr txBox="1"/>
      </xdr:nvSpPr>
      <xdr:spPr>
        <a:xfrm>
          <a:off x="17557750" y="31750"/>
          <a:ext cx="6659337" cy="1027793"/>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 </a:t>
          </a:r>
          <a:r>
            <a:rPr kumimoji="0" lang="es-ES_tradnl" sz="10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DIRECCIÓN DE ADMINISTRACIÓN </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kumimoji="0" lang="es-MX" sz="10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2119935</xdr:colOff>
      <xdr:row>0</xdr:row>
      <xdr:rowOff>0</xdr:rowOff>
    </xdr:from>
    <xdr:to>
      <xdr:col>4</xdr:col>
      <xdr:colOff>604631</xdr:colOff>
      <xdr:row>1</xdr:row>
      <xdr:rowOff>0</xdr:rowOff>
    </xdr:to>
    <xdr:sp macro="" textlink="">
      <xdr:nvSpPr>
        <xdr:cNvPr id="2" name="Text Box 2">
          <a:extLst>
            <a:ext uri="{FF2B5EF4-FFF2-40B4-BE49-F238E27FC236}">
              <a16:creationId xmlns:a16="http://schemas.microsoft.com/office/drawing/2014/main" xmlns="" id="{00000000-0008-0000-0400-000002000000}"/>
            </a:ext>
          </a:extLst>
        </xdr:cNvPr>
        <xdr:cNvSpPr txBox="1"/>
      </xdr:nvSpPr>
      <xdr:spPr>
        <a:xfrm>
          <a:off x="2956478" y="0"/>
          <a:ext cx="4671805" cy="737152"/>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600" b="1">
              <a:effectLst/>
              <a:latin typeface="Montserrat" panose="00000500000000000000" pitchFamily="2" charset="0"/>
              <a:ea typeface="MS Mincho"/>
              <a:cs typeface="Times New Roman"/>
            </a:rPr>
            <a:t> </a:t>
          </a:r>
          <a:r>
            <a:rPr lang="es-ES_tradnl" sz="600" b="1">
              <a:effectLst/>
              <a:latin typeface="Montserrat" panose="00000500000000000000" pitchFamily="2" charset="0"/>
              <a:ea typeface="MS Mincho"/>
              <a:cs typeface="Times New Roman"/>
            </a:rPr>
            <a:t>DIRECCIÓN DE ADMINISTRACIÓN </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Unidad de Adquisiciones</a:t>
          </a:r>
        </a:p>
        <a:p>
          <a:pPr algn="r">
            <a:spcAft>
              <a:spcPts val="0"/>
            </a:spcAft>
          </a:pPr>
          <a:r>
            <a:rPr lang="es-ES_tradnl" sz="600">
              <a:effectLst/>
              <a:latin typeface="Montserrat" panose="00000500000000000000" pitchFamily="2" charset="0"/>
              <a:ea typeface="MS Mincho"/>
              <a:cs typeface="Times New Roman"/>
            </a:rPr>
            <a:t>Coordinación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Coordinación Técnica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División de Investigación de Mercados de Adquisiciones y Arrendamientos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 </a:t>
          </a:r>
          <a:endParaRPr lang="es-MX" sz="600">
            <a:effectLst/>
            <a:latin typeface="Montserrat" panose="00000500000000000000" pitchFamily="2" charset="0"/>
            <a:ea typeface="MS Mincho"/>
            <a:cs typeface="Times New Roman"/>
          </a:endParaRPr>
        </a:p>
      </xdr:txBody>
    </xdr:sp>
    <xdr:clientData/>
  </xdr:twoCellAnchor>
  <xdr:twoCellAnchor editAs="oneCell">
    <xdr:from>
      <xdr:col>0</xdr:col>
      <xdr:colOff>33132</xdr:colOff>
      <xdr:row>0</xdr:row>
      <xdr:rowOff>33133</xdr:rowOff>
    </xdr:from>
    <xdr:to>
      <xdr:col>2</xdr:col>
      <xdr:colOff>715772</xdr:colOff>
      <xdr:row>0</xdr:row>
      <xdr:rowOff>676161</xdr:rowOff>
    </xdr:to>
    <xdr:pic>
      <xdr:nvPicPr>
        <xdr:cNvPr id="9" name="8 Imagen">
          <a:extLst>
            <a:ext uri="{FF2B5EF4-FFF2-40B4-BE49-F238E27FC236}">
              <a16:creationId xmlns:a16="http://schemas.microsoft.com/office/drawing/2014/main" xmlns="" id="{00000000-0008-0000-04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132" y="33133"/>
          <a:ext cx="3747205" cy="643028"/>
        </a:xfrm>
        <a:prstGeom prst="rect">
          <a:avLst/>
        </a:prstGeom>
      </xdr:spPr>
    </xdr:pic>
    <xdr:clientData/>
  </xdr:twoCellAnchor>
  <xdr:twoCellAnchor editAs="oneCell">
    <xdr:from>
      <xdr:col>2</xdr:col>
      <xdr:colOff>696135</xdr:colOff>
      <xdr:row>0</xdr:row>
      <xdr:rowOff>33132</xdr:rowOff>
    </xdr:from>
    <xdr:to>
      <xdr:col>2</xdr:col>
      <xdr:colOff>1361291</xdr:colOff>
      <xdr:row>0</xdr:row>
      <xdr:rowOff>679175</xdr:rowOff>
    </xdr:to>
    <xdr:pic>
      <xdr:nvPicPr>
        <xdr:cNvPr id="10" name="9 Imagen">
          <a:extLst>
            <a:ext uri="{FF2B5EF4-FFF2-40B4-BE49-F238E27FC236}">
              <a16:creationId xmlns:a16="http://schemas.microsoft.com/office/drawing/2014/main" xmlns="" id="{00000000-0008-0000-04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0700" y="33132"/>
          <a:ext cx="665156" cy="646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637791</xdr:colOff>
      <xdr:row>0</xdr:row>
      <xdr:rowOff>49698</xdr:rowOff>
    </xdr:from>
    <xdr:to>
      <xdr:col>4</xdr:col>
      <xdr:colOff>1855367</xdr:colOff>
      <xdr:row>0</xdr:row>
      <xdr:rowOff>700247</xdr:rowOff>
    </xdr:to>
    <xdr:pic>
      <xdr:nvPicPr>
        <xdr:cNvPr id="11" name="10 Imagen">
          <a:extLst>
            <a:ext uri="{FF2B5EF4-FFF2-40B4-BE49-F238E27FC236}">
              <a16:creationId xmlns:a16="http://schemas.microsoft.com/office/drawing/2014/main" xmlns="" id="{00000000-0008-0000-04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61443" y="49698"/>
          <a:ext cx="1217576" cy="65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zmin.leon/Desktop/DIMAA/INVESTIGACIONES%20DE%20MERCADO/ADRIANA%20STEPHANIE/IMS%202025/233-25%20Franqueo%20postal/FO-CON%204%20IM%20233-25%20Franqueo%20postal%20y%20correspondenc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zmin.leon/Desktop/Copia%20de%20FO-CON%204%20IM%20223-25%20Equipo%20m&#233;dico%20Pame.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
      <sheetName val="Datos del Proveedor"/>
      <sheetName val="Preguntas especificas"/>
      <sheetName val="Cotización"/>
      <sheetName val="Criterios de Estratificación"/>
    </sheetNames>
    <sheetDataSet>
      <sheetData sheetId="0"/>
      <sheetData sheetId="1">
        <row r="8">
          <cell r="F8"/>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
      <sheetName val="Datos del Proveedor"/>
      <sheetName val="Cotización"/>
      <sheetName val="Criterios de Estratificación"/>
    </sheetNames>
    <sheetDataSet>
      <sheetData sheetId="0">
        <row r="2">
          <cell r="A2" t="str">
            <v>Solicitud de cotización de la Investigación de Mercado No. 223-25 “Programa de Equipamiento Médico para Hospitales Prioritarios 2025, (Binario)”</v>
          </cell>
        </row>
      </sheetData>
      <sheetData sheetId="1">
        <row r="8">
          <cell r="F8">
            <v>0</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P54"/>
  <sheetViews>
    <sheetView tabSelected="1" view="pageBreakPreview" zoomScaleNormal="100" zoomScaleSheetLayoutView="100" workbookViewId="0">
      <selection activeCell="F14" sqref="F14"/>
    </sheetView>
  </sheetViews>
  <sheetFormatPr baseColWidth="10" defaultColWidth="0" defaultRowHeight="0" customHeight="1" zeroHeight="1"/>
  <cols>
    <col min="1" max="1" width="5.375" style="25" customWidth="1"/>
    <col min="2" max="15" width="11" style="25" customWidth="1"/>
    <col min="16" max="16" width="0.375" style="28" customWidth="1"/>
    <col min="17" max="16384" width="11" style="28" hidden="1"/>
  </cols>
  <sheetData>
    <row r="1" spans="1:15" s="22" customFormat="1" ht="63.75" customHeight="1">
      <c r="A1" s="4"/>
      <c r="B1" s="4"/>
      <c r="C1" s="4"/>
      <c r="D1" s="4"/>
      <c r="E1" s="4"/>
    </row>
    <row r="2" spans="1:15" s="24" customFormat="1" ht="69.75" customHeight="1">
      <c r="A2" s="103" t="s">
        <v>279</v>
      </c>
      <c r="B2" s="103"/>
      <c r="C2" s="103"/>
      <c r="D2" s="103"/>
      <c r="E2" s="103"/>
      <c r="F2" s="103"/>
      <c r="G2" s="103"/>
      <c r="H2" s="103"/>
      <c r="I2" s="103"/>
      <c r="J2" s="103"/>
      <c r="K2" s="103"/>
      <c r="L2" s="103"/>
      <c r="M2" s="103"/>
      <c r="N2" s="103"/>
      <c r="O2" s="103"/>
    </row>
    <row r="3" spans="1:15" s="25" customFormat="1" ht="17.25">
      <c r="A3" s="29"/>
      <c r="B3" s="30" t="s">
        <v>27</v>
      </c>
      <c r="C3" s="30"/>
      <c r="D3" s="30"/>
      <c r="E3" s="30"/>
      <c r="F3" s="30"/>
      <c r="G3" s="30"/>
      <c r="H3" s="30"/>
      <c r="I3" s="30"/>
      <c r="J3" s="30"/>
      <c r="K3" s="30"/>
      <c r="L3" s="31"/>
      <c r="M3" s="32"/>
      <c r="N3" s="32"/>
      <c r="O3" s="29"/>
    </row>
    <row r="4" spans="1:15" s="25" customFormat="1" ht="17.25">
      <c r="A4" s="29"/>
      <c r="B4" s="31"/>
      <c r="C4" s="31"/>
      <c r="D4" s="31"/>
      <c r="E4" s="31"/>
      <c r="F4" s="31"/>
      <c r="G4" s="31"/>
      <c r="H4" s="31"/>
      <c r="I4" s="31"/>
      <c r="J4" s="31"/>
      <c r="K4" s="31"/>
      <c r="L4" s="31"/>
      <c r="M4" s="31"/>
      <c r="N4" s="31"/>
      <c r="O4" s="29"/>
    </row>
    <row r="5" spans="1:15" s="25" customFormat="1" ht="17.25">
      <c r="A5" s="29"/>
      <c r="B5" s="30" t="s">
        <v>28</v>
      </c>
      <c r="C5" s="31"/>
      <c r="D5" s="31"/>
      <c r="E5" s="31"/>
      <c r="F5" s="31"/>
      <c r="G5" s="31"/>
      <c r="H5" s="31"/>
      <c r="I5" s="31"/>
      <c r="J5" s="31"/>
      <c r="K5" s="31"/>
      <c r="L5" s="31"/>
      <c r="M5" s="31"/>
      <c r="N5" s="31"/>
      <c r="O5" s="29"/>
    </row>
    <row r="6" spans="1:15" s="25" customFormat="1" ht="6.75" customHeight="1">
      <c r="A6" s="29"/>
      <c r="B6" s="30"/>
      <c r="C6" s="31"/>
      <c r="D6" s="31"/>
      <c r="E6" s="31"/>
      <c r="F6" s="31"/>
      <c r="G6" s="31"/>
      <c r="H6" s="31"/>
      <c r="I6" s="31"/>
      <c r="J6" s="31"/>
      <c r="K6" s="31"/>
      <c r="L6" s="31"/>
      <c r="M6" s="31"/>
      <c r="N6" s="31"/>
      <c r="O6" s="29"/>
    </row>
    <row r="7" spans="1:15" s="25" customFormat="1" ht="17.25">
      <c r="A7" s="29"/>
      <c r="B7" s="31" t="s">
        <v>83</v>
      </c>
      <c r="C7" s="31"/>
      <c r="D7" s="31"/>
      <c r="E7" s="31"/>
      <c r="F7" s="31"/>
      <c r="G7" s="31"/>
      <c r="H7" s="31"/>
      <c r="I7" s="31"/>
      <c r="J7" s="31"/>
      <c r="K7" s="31"/>
      <c r="L7" s="31"/>
      <c r="M7" s="31"/>
      <c r="N7" s="31"/>
      <c r="O7" s="29"/>
    </row>
    <row r="8" spans="1:15" s="26" customFormat="1" ht="19.5" customHeight="1">
      <c r="A8" s="33"/>
      <c r="B8" s="183" t="s">
        <v>277</v>
      </c>
      <c r="C8" s="183"/>
      <c r="D8" s="183"/>
      <c r="E8" s="183"/>
      <c r="F8" s="183"/>
      <c r="G8" s="183"/>
      <c r="H8" s="183"/>
      <c r="I8" s="183"/>
      <c r="J8" s="183"/>
      <c r="K8" s="183"/>
      <c r="L8" s="183"/>
      <c r="M8" s="183"/>
      <c r="N8" s="183"/>
      <c r="O8" s="183"/>
    </row>
    <row r="9" spans="1:15" s="25" customFormat="1" ht="19.5" customHeight="1">
      <c r="A9" s="29"/>
      <c r="B9" s="104" t="s">
        <v>92</v>
      </c>
      <c r="C9" s="104"/>
      <c r="D9" s="104"/>
      <c r="E9" s="104"/>
      <c r="F9" s="104"/>
      <c r="G9" s="104"/>
      <c r="H9" s="104"/>
      <c r="I9" s="104"/>
      <c r="J9" s="104"/>
      <c r="K9" s="104"/>
      <c r="L9" s="104"/>
      <c r="M9" s="104"/>
      <c r="N9" s="104"/>
      <c r="O9" s="104"/>
    </row>
    <row r="10" spans="1:15" s="25" customFormat="1" ht="17.25">
      <c r="A10" s="29"/>
      <c r="B10" s="30" t="s">
        <v>29</v>
      </c>
      <c r="C10" s="31"/>
      <c r="D10" s="31"/>
      <c r="E10" s="31"/>
      <c r="F10" s="31"/>
      <c r="G10" s="31"/>
      <c r="H10" s="31"/>
      <c r="I10" s="31"/>
      <c r="J10" s="31"/>
      <c r="K10" s="31"/>
      <c r="L10" s="31"/>
      <c r="M10" s="31"/>
      <c r="N10" s="31"/>
      <c r="O10" s="29"/>
    </row>
    <row r="11" spans="1:15" s="25" customFormat="1" ht="17.25">
      <c r="A11" s="29"/>
      <c r="B11" s="34" t="s">
        <v>166</v>
      </c>
      <c r="C11" s="31"/>
      <c r="D11" s="31"/>
      <c r="E11" s="31"/>
      <c r="F11" s="31"/>
      <c r="G11" s="31"/>
      <c r="H11" s="31"/>
      <c r="I11" s="31"/>
      <c r="J11" s="31"/>
      <c r="K11" s="31"/>
      <c r="L11" s="31"/>
      <c r="M11" s="31"/>
      <c r="N11" s="35"/>
      <c r="O11" s="29"/>
    </row>
    <row r="12" spans="1:15" s="25" customFormat="1" ht="17.25">
      <c r="A12" s="29"/>
      <c r="B12" s="34" t="s">
        <v>89</v>
      </c>
      <c r="C12" s="31"/>
      <c r="D12" s="31"/>
      <c r="E12" s="31"/>
      <c r="F12" s="31"/>
      <c r="G12" s="31"/>
      <c r="H12" s="31"/>
      <c r="I12" s="31"/>
      <c r="J12" s="31"/>
      <c r="K12" s="31"/>
      <c r="L12" s="31"/>
      <c r="M12" s="31"/>
      <c r="N12" s="31"/>
      <c r="O12" s="29"/>
    </row>
    <row r="13" spans="1:15" s="25" customFormat="1" ht="17.25">
      <c r="A13" s="29"/>
      <c r="B13" s="34" t="s">
        <v>30</v>
      </c>
      <c r="C13" s="36"/>
      <c r="D13" s="36"/>
      <c r="E13" s="36"/>
      <c r="F13" s="36"/>
      <c r="G13" s="36"/>
      <c r="H13" s="36"/>
      <c r="I13" s="36"/>
      <c r="J13" s="36"/>
      <c r="K13" s="36"/>
      <c r="L13" s="36"/>
      <c r="M13" s="36"/>
      <c r="N13" s="37"/>
      <c r="O13" s="29"/>
    </row>
    <row r="14" spans="1:15" s="25" customFormat="1" ht="17.25">
      <c r="A14" s="29"/>
      <c r="B14" s="34" t="s">
        <v>88</v>
      </c>
      <c r="C14" s="36"/>
      <c r="D14" s="36"/>
      <c r="E14" s="36"/>
      <c r="F14" s="36"/>
      <c r="G14" s="36"/>
      <c r="H14" s="36"/>
      <c r="I14" s="36"/>
      <c r="J14" s="36"/>
      <c r="K14" s="36"/>
      <c r="L14" s="36"/>
      <c r="M14" s="36"/>
      <c r="N14" s="37"/>
      <c r="O14" s="29"/>
    </row>
    <row r="15" spans="1:15" s="25" customFormat="1" ht="17.25">
      <c r="A15" s="29"/>
      <c r="B15" s="34" t="s">
        <v>31</v>
      </c>
      <c r="C15" s="36"/>
      <c r="D15" s="36"/>
      <c r="E15" s="36"/>
      <c r="F15" s="36"/>
      <c r="G15" s="36"/>
      <c r="H15" s="36"/>
      <c r="I15" s="36"/>
      <c r="J15" s="36"/>
      <c r="K15" s="36"/>
      <c r="L15" s="36"/>
      <c r="M15" s="36"/>
      <c r="N15" s="37"/>
      <c r="O15" s="29"/>
    </row>
    <row r="16" spans="1:15" s="25" customFormat="1" ht="17.25">
      <c r="A16" s="29"/>
      <c r="B16" s="34" t="s">
        <v>167</v>
      </c>
      <c r="C16" s="36"/>
      <c r="D16" s="36"/>
      <c r="E16" s="36"/>
      <c r="F16" s="36"/>
      <c r="G16" s="36"/>
      <c r="H16" s="36"/>
      <c r="I16" s="36"/>
      <c r="J16" s="36"/>
      <c r="K16" s="36"/>
      <c r="L16" s="36"/>
      <c r="M16" s="36"/>
      <c r="N16" s="38"/>
      <c r="O16" s="29"/>
    </row>
    <row r="17" spans="1:15" s="27" customFormat="1" ht="17.25">
      <c r="A17" s="34"/>
      <c r="B17" s="34" t="s">
        <v>168</v>
      </c>
      <c r="C17" s="34"/>
      <c r="D17" s="34"/>
      <c r="E17" s="34"/>
      <c r="F17" s="34"/>
      <c r="G17" s="34"/>
      <c r="H17" s="34"/>
      <c r="I17" s="34"/>
      <c r="J17" s="34"/>
      <c r="K17" s="34"/>
      <c r="L17" s="34"/>
      <c r="M17" s="34"/>
      <c r="N17" s="34"/>
      <c r="O17" s="34"/>
    </row>
    <row r="18" spans="1:15" s="25" customFormat="1" ht="17.25">
      <c r="A18" s="29"/>
      <c r="B18" s="34" t="s">
        <v>84</v>
      </c>
      <c r="C18" s="31"/>
      <c r="D18" s="31"/>
      <c r="E18" s="31"/>
      <c r="F18" s="31"/>
      <c r="G18" s="31"/>
      <c r="H18" s="31"/>
      <c r="I18" s="31"/>
      <c r="J18" s="31"/>
      <c r="K18" s="31"/>
      <c r="L18" s="31"/>
      <c r="M18" s="31"/>
      <c r="N18" s="38"/>
      <c r="O18" s="29"/>
    </row>
    <row r="19" spans="1:15" s="25" customFormat="1" ht="17.25">
      <c r="A19" s="29"/>
      <c r="B19" s="34" t="s">
        <v>90</v>
      </c>
      <c r="C19" s="31"/>
      <c r="D19" s="31"/>
      <c r="E19" s="31"/>
      <c r="F19" s="31"/>
      <c r="G19" s="31"/>
      <c r="H19" s="31"/>
      <c r="I19" s="31"/>
      <c r="J19" s="31"/>
      <c r="K19" s="31"/>
      <c r="L19" s="31"/>
      <c r="M19" s="31"/>
      <c r="N19" s="39"/>
      <c r="O19" s="29"/>
    </row>
    <row r="20" spans="1:15" s="25" customFormat="1" ht="17.25">
      <c r="A20" s="29"/>
      <c r="B20" s="35"/>
      <c r="C20" s="31"/>
      <c r="D20" s="31"/>
      <c r="E20" s="31"/>
      <c r="F20" s="31"/>
      <c r="G20" s="31"/>
      <c r="H20" s="31"/>
      <c r="I20" s="31"/>
      <c r="J20" s="31"/>
      <c r="K20" s="31"/>
      <c r="L20" s="31"/>
      <c r="M20" s="31"/>
      <c r="N20" s="39"/>
      <c r="O20" s="29"/>
    </row>
    <row r="21" spans="1:15" s="25" customFormat="1" ht="17.25">
      <c r="A21" s="29"/>
      <c r="B21" s="105" t="s">
        <v>32</v>
      </c>
      <c r="C21" s="105"/>
      <c r="D21" s="105"/>
      <c r="E21" s="105"/>
      <c r="F21" s="105"/>
      <c r="G21" s="105"/>
      <c r="H21" s="105"/>
      <c r="I21" s="105"/>
      <c r="J21" s="105"/>
      <c r="K21" s="105"/>
      <c r="L21" s="105"/>
      <c r="M21" s="105"/>
      <c r="N21" s="39"/>
      <c r="O21" s="29"/>
    </row>
    <row r="22" spans="1:15" s="25" customFormat="1" ht="17.25">
      <c r="A22" s="29"/>
      <c r="B22" s="40"/>
      <c r="C22" s="40"/>
      <c r="D22" s="40"/>
      <c r="E22" s="40"/>
      <c r="F22" s="40"/>
      <c r="G22" s="40"/>
      <c r="H22" s="40"/>
      <c r="I22" s="40"/>
      <c r="J22" s="40"/>
      <c r="K22" s="40"/>
      <c r="L22" s="40"/>
      <c r="M22" s="40"/>
      <c r="N22" s="39"/>
      <c r="O22" s="29"/>
    </row>
    <row r="23" spans="1:15" s="25" customFormat="1" ht="14.25" customHeight="1">
      <c r="A23" s="29"/>
      <c r="B23" s="106" t="s">
        <v>33</v>
      </c>
      <c r="C23" s="106"/>
      <c r="D23" s="106"/>
      <c r="E23" s="106"/>
      <c r="F23" s="106"/>
      <c r="G23" s="106"/>
      <c r="H23" s="106"/>
      <c r="I23" s="106"/>
      <c r="J23" s="106"/>
      <c r="K23" s="106"/>
      <c r="L23" s="106"/>
      <c r="M23" s="106"/>
      <c r="N23" s="106"/>
      <c r="O23" s="29"/>
    </row>
    <row r="24" spans="1:15" s="25" customFormat="1" ht="17.25">
      <c r="A24" s="41"/>
      <c r="B24" s="106"/>
      <c r="C24" s="106"/>
      <c r="D24" s="106"/>
      <c r="E24" s="106"/>
      <c r="F24" s="106"/>
      <c r="G24" s="106"/>
      <c r="H24" s="106"/>
      <c r="I24" s="106"/>
      <c r="J24" s="106"/>
      <c r="K24" s="106"/>
      <c r="L24" s="106"/>
      <c r="M24" s="106"/>
      <c r="N24" s="106"/>
      <c r="O24" s="29"/>
    </row>
    <row r="25" spans="1:15" s="25" customFormat="1" ht="17.25">
      <c r="A25" s="41"/>
      <c r="B25" s="106"/>
      <c r="C25" s="106"/>
      <c r="D25" s="106"/>
      <c r="E25" s="106"/>
      <c r="F25" s="106"/>
      <c r="G25" s="106"/>
      <c r="H25" s="106"/>
      <c r="I25" s="106"/>
      <c r="J25" s="106"/>
      <c r="K25" s="106"/>
      <c r="L25" s="106"/>
      <c r="M25" s="106"/>
      <c r="N25" s="106"/>
      <c r="O25" s="29"/>
    </row>
    <row r="26" spans="1:15" s="25" customFormat="1" ht="17.25">
      <c r="A26" s="41"/>
      <c r="B26" s="41"/>
      <c r="C26" s="41"/>
      <c r="D26" s="41"/>
      <c r="E26" s="41"/>
      <c r="F26" s="41"/>
      <c r="G26" s="41"/>
      <c r="H26" s="41"/>
      <c r="I26" s="41"/>
      <c r="J26" s="41"/>
      <c r="K26" s="41"/>
      <c r="L26" s="41"/>
      <c r="M26" s="41"/>
      <c r="N26" s="41"/>
      <c r="O26" s="29"/>
    </row>
    <row r="27" spans="1:15" s="25" customFormat="1" ht="17.25">
      <c r="A27" s="29"/>
      <c r="B27" s="107" t="s">
        <v>278</v>
      </c>
      <c r="C27" s="107"/>
      <c r="D27" s="107"/>
      <c r="E27" s="107"/>
      <c r="F27" s="107"/>
      <c r="G27" s="107"/>
      <c r="H27" s="107"/>
      <c r="I27" s="107"/>
      <c r="J27" s="107"/>
      <c r="K27" s="107"/>
      <c r="L27" s="29"/>
      <c r="M27" s="29"/>
      <c r="N27" s="29"/>
      <c r="O27" s="29"/>
    </row>
    <row r="28" spans="1:15" s="25" customFormat="1" ht="17.25">
      <c r="A28" s="42"/>
      <c r="B28" s="43" t="s">
        <v>34</v>
      </c>
      <c r="C28" s="44"/>
      <c r="D28" s="44"/>
      <c r="E28" s="44"/>
      <c r="F28" s="44"/>
      <c r="G28" s="44"/>
      <c r="H28" s="44"/>
      <c r="I28" s="44"/>
      <c r="J28" s="44"/>
      <c r="K28" s="44"/>
      <c r="L28" s="44"/>
      <c r="M28" s="45"/>
      <c r="N28" s="46"/>
      <c r="O28" s="29"/>
    </row>
    <row r="29" spans="1:15" s="25" customFormat="1" ht="17.25">
      <c r="A29" s="42"/>
      <c r="B29" s="43" t="s">
        <v>35</v>
      </c>
      <c r="C29" s="41"/>
      <c r="D29" s="41"/>
      <c r="E29" s="41"/>
      <c r="F29" s="41"/>
      <c r="G29" s="41"/>
      <c r="H29" s="41"/>
      <c r="I29" s="41"/>
      <c r="J29" s="41"/>
      <c r="K29" s="41"/>
      <c r="L29" s="41"/>
      <c r="M29" s="41"/>
      <c r="N29" s="41"/>
      <c r="O29" s="29"/>
    </row>
    <row r="30" spans="1:15" s="25" customFormat="1" ht="17.25">
      <c r="A30" s="42"/>
      <c r="B30" s="43" t="s">
        <v>161</v>
      </c>
      <c r="C30" s="44"/>
      <c r="D30" s="44"/>
      <c r="E30" s="44"/>
      <c r="F30" s="44"/>
      <c r="G30" s="44"/>
      <c r="H30" s="44"/>
      <c r="I30" s="44"/>
      <c r="J30" s="44"/>
      <c r="K30" s="44"/>
      <c r="L30" s="44"/>
      <c r="M30" s="45"/>
      <c r="N30" s="46"/>
      <c r="O30" s="29"/>
    </row>
    <row r="31" spans="1:15" s="25" customFormat="1" ht="17.25">
      <c r="A31" s="29"/>
      <c r="B31" s="31"/>
      <c r="C31" s="31"/>
      <c r="D31" s="31"/>
      <c r="E31" s="31"/>
      <c r="F31" s="31"/>
      <c r="G31" s="31"/>
      <c r="H31" s="31"/>
      <c r="I31" s="31"/>
      <c r="J31" s="31"/>
      <c r="K31" s="31"/>
      <c r="L31" s="31"/>
      <c r="M31" s="31"/>
      <c r="N31" s="31"/>
      <c r="O31" s="29"/>
    </row>
    <row r="32" spans="1:15" s="25" customFormat="1" ht="14.25" customHeight="1">
      <c r="A32" s="29"/>
      <c r="B32" s="102" t="s">
        <v>164</v>
      </c>
      <c r="C32" s="102"/>
      <c r="D32" s="102"/>
      <c r="E32" s="102"/>
      <c r="F32" s="102"/>
      <c r="G32" s="102"/>
      <c r="H32" s="102"/>
      <c r="I32" s="102"/>
      <c r="J32" s="102"/>
      <c r="K32" s="102"/>
      <c r="L32" s="102"/>
      <c r="M32" s="102"/>
      <c r="N32" s="102"/>
      <c r="O32" s="29"/>
    </row>
    <row r="33" spans="1:15" s="25" customFormat="1" ht="17.25">
      <c r="A33" s="29"/>
      <c r="B33" s="102"/>
      <c r="C33" s="102"/>
      <c r="D33" s="102"/>
      <c r="E33" s="102"/>
      <c r="F33" s="102"/>
      <c r="G33" s="102"/>
      <c r="H33" s="102"/>
      <c r="I33" s="102"/>
      <c r="J33" s="102"/>
      <c r="K33" s="102"/>
      <c r="L33" s="102"/>
      <c r="M33" s="102"/>
      <c r="N33" s="102"/>
      <c r="O33" s="29"/>
    </row>
    <row r="34" spans="1:15" ht="17.25">
      <c r="A34" s="29"/>
      <c r="B34" s="31"/>
      <c r="C34" s="31"/>
      <c r="D34" s="31"/>
      <c r="E34" s="31"/>
      <c r="F34" s="31"/>
      <c r="G34" s="31"/>
      <c r="H34" s="31"/>
      <c r="I34" s="31"/>
      <c r="J34" s="31"/>
      <c r="K34" s="31"/>
      <c r="L34" s="31"/>
      <c r="M34" s="31"/>
      <c r="N34" s="31"/>
      <c r="O34" s="29"/>
    </row>
    <row r="35" spans="1:15" ht="12.75"/>
    <row r="54" ht="12.75"/>
  </sheetData>
  <sheetProtection password="CC5F" sheet="1" objects="1" scenarios="1" formatCells="0" formatColumns="0" formatRows="0" insertColumns="0" insertRows="0" insertHyperlinks="0" deleteColumns="0" deleteRows="0" sort="0" autoFilter="0" pivotTables="0"/>
  <mergeCells count="7">
    <mergeCell ref="B32:N33"/>
    <mergeCell ref="A2:O2"/>
    <mergeCell ref="B9:O9"/>
    <mergeCell ref="B21:M21"/>
    <mergeCell ref="B23:N25"/>
    <mergeCell ref="B27:K27"/>
    <mergeCell ref="B8:O8"/>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AG155"/>
  <sheetViews>
    <sheetView view="pageBreakPreview" topLeftCell="D64" zoomScale="85" zoomScaleNormal="100" zoomScaleSheetLayoutView="85" workbookViewId="0">
      <selection activeCell="I4" sqref="I4:J4"/>
    </sheetView>
  </sheetViews>
  <sheetFormatPr baseColWidth="10" defaultColWidth="0" defaultRowHeight="0" customHeight="1" zeroHeight="1"/>
  <cols>
    <col min="1" max="1" width="10.375" style="15" hidden="1" customWidth="1"/>
    <col min="2" max="2" width="8.875" style="15" hidden="1" customWidth="1"/>
    <col min="3" max="3" width="9.75" style="15" hidden="1" customWidth="1"/>
    <col min="4" max="4" width="4.625" style="20" customWidth="1"/>
    <col min="5" max="5" width="43.5" style="21" customWidth="1"/>
    <col min="6" max="21" width="6.25" style="20" customWidth="1"/>
    <col min="22" max="22" width="4.625" style="20" customWidth="1"/>
    <col min="23" max="23" width="0.375" style="10" customWidth="1"/>
    <col min="24" max="26" width="11" style="10" hidden="1" customWidth="1"/>
    <col min="27" max="27" width="11" style="19" hidden="1" customWidth="1"/>
    <col min="28" max="33" width="11" style="10" hidden="1" customWidth="1"/>
    <col min="34" max="16384" width="11" style="15" hidden="1"/>
  </cols>
  <sheetData>
    <row r="1" spans="1:33" s="2" customFormat="1" ht="64.5" customHeight="1">
      <c r="A1" s="2" t="s">
        <v>93</v>
      </c>
      <c r="B1" s="3" t="s">
        <v>38</v>
      </c>
      <c r="C1" s="3" t="s">
        <v>38</v>
      </c>
      <c r="E1" s="23"/>
      <c r="F1" s="23"/>
      <c r="G1" s="23"/>
      <c r="H1" s="23"/>
      <c r="I1" s="23"/>
      <c r="W1" s="5"/>
      <c r="X1" s="5"/>
      <c r="Y1" s="5"/>
      <c r="Z1" s="5"/>
      <c r="AA1" s="6"/>
      <c r="AB1" s="5"/>
      <c r="AC1" s="5"/>
      <c r="AD1" s="5"/>
      <c r="AE1" s="5"/>
      <c r="AF1" s="5"/>
      <c r="AG1" s="5"/>
    </row>
    <row r="2" spans="1:33" s="9" customFormat="1" ht="61.5" customHeight="1">
      <c r="A2" s="2" t="s">
        <v>94</v>
      </c>
      <c r="B2" s="3" t="s">
        <v>40</v>
      </c>
      <c r="C2" s="3" t="s">
        <v>40</v>
      </c>
      <c r="D2" s="111" t="str">
        <f>'Instructivo '!A2</f>
        <v>Solicitud de cotización de la Investigación de Mercado No. No. 231-25 “Programa Equipamiento Médico para Hospitales Prioritarios 2025, (Puntos y Porcentajes)”</v>
      </c>
      <c r="E2" s="112"/>
      <c r="F2" s="112"/>
      <c r="G2" s="112"/>
      <c r="H2" s="112"/>
      <c r="I2" s="112"/>
      <c r="J2" s="112"/>
      <c r="K2" s="112"/>
      <c r="L2" s="112"/>
      <c r="M2" s="112"/>
      <c r="N2" s="112"/>
      <c r="O2" s="112"/>
      <c r="P2" s="112"/>
      <c r="Q2" s="112"/>
      <c r="R2" s="112"/>
      <c r="S2" s="112"/>
      <c r="T2" s="112"/>
      <c r="U2" s="112"/>
      <c r="V2" s="113"/>
      <c r="W2" s="7"/>
      <c r="X2" s="7"/>
      <c r="Y2" s="7"/>
      <c r="Z2" s="7"/>
      <c r="AA2" s="8"/>
      <c r="AB2" s="7"/>
      <c r="AC2" s="7"/>
      <c r="AD2" s="7"/>
      <c r="AE2" s="7"/>
      <c r="AF2" s="7"/>
      <c r="AG2" s="7"/>
    </row>
    <row r="3" spans="1:33" ht="8.25" customHeight="1">
      <c r="A3" s="2" t="s">
        <v>95</v>
      </c>
      <c r="B3" s="3" t="s">
        <v>42</v>
      </c>
      <c r="C3" s="3" t="s">
        <v>42</v>
      </c>
      <c r="D3" s="47"/>
      <c r="E3" s="48"/>
      <c r="F3" s="47"/>
      <c r="G3" s="47"/>
      <c r="H3" s="47"/>
      <c r="I3" s="47"/>
      <c r="J3" s="47"/>
      <c r="K3" s="47"/>
      <c r="L3" s="47"/>
      <c r="M3" s="47"/>
      <c r="N3" s="47"/>
      <c r="O3" s="47"/>
      <c r="P3" s="47"/>
      <c r="Q3" s="47"/>
      <c r="R3" s="47"/>
      <c r="S3" s="47"/>
      <c r="T3" s="47"/>
      <c r="U3" s="47"/>
      <c r="V3" s="47"/>
      <c r="X3" s="11"/>
      <c r="Y3" s="12"/>
      <c r="Z3" s="12"/>
      <c r="AA3" s="13"/>
      <c r="AB3" s="12"/>
      <c r="AC3" s="12"/>
      <c r="AD3" s="14"/>
    </row>
    <row r="4" spans="1:33" ht="15" customHeight="1">
      <c r="A4" s="2" t="s">
        <v>96</v>
      </c>
      <c r="B4" s="3" t="s">
        <v>36</v>
      </c>
      <c r="C4" s="3" t="s">
        <v>36</v>
      </c>
      <c r="D4" s="47"/>
      <c r="E4" s="48"/>
      <c r="F4" s="47"/>
      <c r="G4" s="49" t="s">
        <v>87</v>
      </c>
      <c r="H4" s="47"/>
      <c r="I4" s="114"/>
      <c r="J4" s="115"/>
      <c r="K4" s="47"/>
      <c r="L4" s="116"/>
      <c r="M4" s="117"/>
      <c r="N4" s="117"/>
      <c r="O4" s="117"/>
      <c r="P4" s="118"/>
      <c r="Q4" s="47"/>
      <c r="R4" s="119"/>
      <c r="S4" s="120"/>
      <c r="T4" s="47"/>
      <c r="U4" s="47"/>
      <c r="V4" s="47"/>
      <c r="X4" s="11"/>
      <c r="Y4" s="12"/>
      <c r="Z4" s="12"/>
      <c r="AA4" s="13"/>
      <c r="AB4" s="12"/>
      <c r="AC4" s="12"/>
      <c r="AD4" s="14"/>
    </row>
    <row r="5" spans="1:33" ht="15" customHeight="1">
      <c r="A5" s="2" t="s">
        <v>97</v>
      </c>
      <c r="B5" s="3" t="s">
        <v>45</v>
      </c>
      <c r="C5" s="3" t="s">
        <v>45</v>
      </c>
      <c r="D5" s="47"/>
      <c r="E5" s="50"/>
      <c r="F5" s="47" t="s">
        <v>91</v>
      </c>
      <c r="G5" s="47"/>
      <c r="H5" s="47"/>
      <c r="I5" s="121" t="s">
        <v>106</v>
      </c>
      <c r="J5" s="121"/>
      <c r="K5" s="49"/>
      <c r="L5" s="121" t="s">
        <v>107</v>
      </c>
      <c r="M5" s="121"/>
      <c r="N5" s="121"/>
      <c r="O5" s="121"/>
      <c r="P5" s="121"/>
      <c r="Q5" s="51"/>
      <c r="R5" s="121" t="s">
        <v>108</v>
      </c>
      <c r="S5" s="121"/>
      <c r="T5" s="49"/>
      <c r="U5" s="47"/>
      <c r="V5" s="47"/>
      <c r="X5" s="11"/>
      <c r="Y5" s="12"/>
      <c r="Z5" s="12"/>
      <c r="AA5" s="13"/>
      <c r="AB5" s="12"/>
      <c r="AC5" s="12"/>
      <c r="AD5" s="14"/>
    </row>
    <row r="6" spans="1:33" ht="9" customHeight="1">
      <c r="A6" s="2" t="s">
        <v>98</v>
      </c>
      <c r="B6" s="3" t="s">
        <v>47</v>
      </c>
      <c r="C6" s="3" t="s">
        <v>47</v>
      </c>
      <c r="D6" s="47"/>
      <c r="E6" s="48"/>
      <c r="F6" s="47"/>
      <c r="G6" s="47"/>
      <c r="H6" s="47"/>
      <c r="I6" s="47"/>
      <c r="J6" s="47"/>
      <c r="K6" s="47"/>
      <c r="L6" s="47"/>
      <c r="M6" s="47"/>
      <c r="N6" s="47"/>
      <c r="O6" s="47"/>
      <c r="P6" s="47"/>
      <c r="Q6" s="47"/>
      <c r="R6" s="47"/>
      <c r="S6" s="47"/>
      <c r="T6" s="47"/>
      <c r="U6" s="47"/>
      <c r="V6" s="47"/>
      <c r="X6" s="11"/>
      <c r="Y6" s="12"/>
      <c r="Z6" s="12"/>
      <c r="AA6" s="13"/>
      <c r="AB6" s="12"/>
      <c r="AC6" s="12"/>
      <c r="AD6" s="14"/>
    </row>
    <row r="7" spans="1:33" ht="15" customHeight="1">
      <c r="A7" s="2" t="s">
        <v>99</v>
      </c>
      <c r="B7" s="3" t="s">
        <v>51</v>
      </c>
      <c r="C7" s="3" t="s">
        <v>51</v>
      </c>
      <c r="D7" s="47"/>
      <c r="E7" s="50" t="s">
        <v>105</v>
      </c>
      <c r="F7" s="47"/>
      <c r="G7" s="47"/>
      <c r="H7" s="47"/>
      <c r="I7" s="47"/>
      <c r="J7" s="47"/>
      <c r="K7" s="47"/>
      <c r="L7" s="47"/>
      <c r="M7" s="47"/>
      <c r="N7" s="47"/>
      <c r="O7" s="47"/>
      <c r="P7" s="47"/>
      <c r="Q7" s="47"/>
      <c r="R7" s="47"/>
      <c r="S7" s="47"/>
      <c r="T7" s="47"/>
      <c r="U7" s="47"/>
      <c r="V7" s="47"/>
      <c r="X7" s="11"/>
      <c r="Y7" s="12"/>
      <c r="Z7" s="12"/>
      <c r="AA7" s="13"/>
      <c r="AB7" s="12"/>
      <c r="AC7" s="12"/>
      <c r="AD7" s="14"/>
    </row>
    <row r="8" spans="1:33" ht="15.75" customHeight="1">
      <c r="A8" s="2" t="s">
        <v>100</v>
      </c>
      <c r="B8" s="3" t="s">
        <v>53</v>
      </c>
      <c r="C8" s="3" t="s">
        <v>53</v>
      </c>
      <c r="D8" s="47"/>
      <c r="E8" s="52" t="s">
        <v>44</v>
      </c>
      <c r="F8" s="122"/>
      <c r="G8" s="123"/>
      <c r="H8" s="123"/>
      <c r="I8" s="123"/>
      <c r="J8" s="123"/>
      <c r="K8" s="123"/>
      <c r="L8" s="123"/>
      <c r="M8" s="123"/>
      <c r="N8" s="123"/>
      <c r="O8" s="123"/>
      <c r="P8" s="123"/>
      <c r="Q8" s="123"/>
      <c r="R8" s="123"/>
      <c r="S8" s="123"/>
      <c r="T8" s="123"/>
      <c r="U8" s="124"/>
      <c r="V8" s="47"/>
      <c r="X8" s="11"/>
      <c r="Y8" s="12"/>
      <c r="Z8" s="12"/>
      <c r="AA8" s="13"/>
      <c r="AB8" s="12"/>
      <c r="AC8" s="12"/>
      <c r="AD8" s="14"/>
    </row>
    <row r="9" spans="1:33" ht="7.5" customHeight="1">
      <c r="A9" s="2" t="s">
        <v>101</v>
      </c>
      <c r="B9" s="3" t="s">
        <v>54</v>
      </c>
      <c r="C9" s="3" t="s">
        <v>54</v>
      </c>
      <c r="D9" s="47"/>
      <c r="E9" s="48"/>
      <c r="F9" s="47"/>
      <c r="G9" s="47"/>
      <c r="H9" s="47"/>
      <c r="I9" s="47"/>
      <c r="J9" s="47"/>
      <c r="K9" s="47"/>
      <c r="L9" s="47"/>
      <c r="M9" s="47"/>
      <c r="N9" s="47"/>
      <c r="O9" s="47"/>
      <c r="P9" s="47"/>
      <c r="Q9" s="47"/>
      <c r="R9" s="47"/>
      <c r="S9" s="47"/>
      <c r="T9" s="47"/>
      <c r="U9" s="47"/>
      <c r="V9" s="47"/>
      <c r="X9" s="11"/>
      <c r="Y9" s="12"/>
      <c r="Z9" s="12"/>
      <c r="AA9" s="13"/>
      <c r="AB9" s="12"/>
      <c r="AC9" s="12"/>
      <c r="AD9" s="14"/>
    </row>
    <row r="10" spans="1:33" ht="22.5" hidden="1" customHeight="1">
      <c r="A10" s="2" t="s">
        <v>102</v>
      </c>
      <c r="B10" s="3">
        <v>10</v>
      </c>
      <c r="C10" s="2">
        <v>10</v>
      </c>
      <c r="D10" s="47"/>
      <c r="E10" s="52"/>
      <c r="F10" s="125"/>
      <c r="G10" s="126"/>
      <c r="H10" s="126"/>
      <c r="I10" s="126"/>
      <c r="J10" s="126"/>
      <c r="K10" s="126"/>
      <c r="L10" s="126"/>
      <c r="M10" s="126"/>
      <c r="N10" s="126"/>
      <c r="O10" s="126"/>
      <c r="P10" s="126"/>
      <c r="Q10" s="126"/>
      <c r="R10" s="126"/>
      <c r="S10" s="126"/>
      <c r="T10" s="126"/>
      <c r="U10" s="127"/>
      <c r="V10" s="47"/>
      <c r="X10" s="11"/>
      <c r="Y10" s="12"/>
      <c r="Z10" s="12"/>
      <c r="AA10" s="13"/>
      <c r="AB10" s="12"/>
      <c r="AC10" s="12"/>
      <c r="AD10" s="14"/>
    </row>
    <row r="11" spans="1:33" ht="44.25" hidden="1" customHeight="1">
      <c r="A11" s="2" t="s">
        <v>103</v>
      </c>
      <c r="B11" s="3">
        <v>11</v>
      </c>
      <c r="C11" s="2">
        <v>11</v>
      </c>
      <c r="D11" s="47"/>
      <c r="E11" s="48"/>
      <c r="F11" s="47"/>
      <c r="G11" s="47"/>
      <c r="H11" s="47"/>
      <c r="I11" s="47"/>
      <c r="J11" s="47"/>
      <c r="K11" s="47"/>
      <c r="L11" s="47"/>
      <c r="M11" s="47"/>
      <c r="N11" s="47"/>
      <c r="O11" s="47"/>
      <c r="P11" s="47"/>
      <c r="Q11" s="47"/>
      <c r="R11" s="47"/>
      <c r="S11" s="47"/>
      <c r="T11" s="47"/>
      <c r="U11" s="47"/>
      <c r="V11" s="47"/>
      <c r="X11" s="11"/>
      <c r="Y11" s="12"/>
      <c r="Z11" s="12"/>
      <c r="AA11" s="13"/>
      <c r="AB11" s="12"/>
      <c r="AC11" s="12"/>
      <c r="AD11" s="14"/>
    </row>
    <row r="12" spans="1:33" ht="19.5">
      <c r="A12" s="2" t="s">
        <v>104</v>
      </c>
      <c r="B12" s="3">
        <v>12</v>
      </c>
      <c r="C12" s="2">
        <v>12</v>
      </c>
      <c r="D12" s="47"/>
      <c r="E12" s="52" t="s">
        <v>48</v>
      </c>
      <c r="F12" s="128"/>
      <c r="G12" s="129"/>
      <c r="H12" s="129"/>
      <c r="I12" s="130"/>
      <c r="J12" s="53" t="s">
        <v>49</v>
      </c>
      <c r="K12" s="54"/>
      <c r="L12" s="47"/>
      <c r="M12" s="47"/>
      <c r="N12" s="47"/>
      <c r="O12" s="47"/>
      <c r="P12" s="47"/>
      <c r="Q12" s="47"/>
      <c r="R12" s="47"/>
      <c r="S12" s="47"/>
      <c r="T12" s="47"/>
      <c r="U12" s="47"/>
      <c r="V12" s="47"/>
      <c r="X12" s="11"/>
      <c r="Y12" s="12"/>
      <c r="Z12" s="12"/>
      <c r="AA12" s="13"/>
      <c r="AB12" s="12"/>
      <c r="AC12" s="12"/>
      <c r="AD12" s="14"/>
    </row>
    <row r="13" spans="1:33" ht="19.5">
      <c r="C13" s="2">
        <v>13</v>
      </c>
      <c r="D13" s="47"/>
      <c r="E13" s="52"/>
      <c r="F13" s="121" t="s">
        <v>126</v>
      </c>
      <c r="G13" s="121"/>
      <c r="H13" s="121"/>
      <c r="I13" s="121"/>
      <c r="J13" s="47"/>
      <c r="K13" s="51" t="s">
        <v>125</v>
      </c>
      <c r="L13" s="47"/>
      <c r="M13" s="47"/>
      <c r="N13" s="47"/>
      <c r="O13" s="47"/>
      <c r="P13" s="47"/>
      <c r="Q13" s="47"/>
      <c r="R13" s="47"/>
      <c r="S13" s="47"/>
      <c r="T13" s="47"/>
      <c r="U13" s="47"/>
      <c r="V13" s="47"/>
      <c r="X13" s="11"/>
      <c r="Y13" s="12"/>
      <c r="Z13" s="12"/>
      <c r="AA13" s="13"/>
      <c r="AB13" s="12"/>
      <c r="AC13" s="12"/>
      <c r="AD13" s="14"/>
    </row>
    <row r="14" spans="1:33" ht="19.5">
      <c r="C14" s="2">
        <v>14</v>
      </c>
      <c r="D14" s="47"/>
      <c r="E14" s="55" t="s">
        <v>158</v>
      </c>
      <c r="F14" s="131"/>
      <c r="G14" s="132"/>
      <c r="H14" s="132"/>
      <c r="I14" s="132"/>
      <c r="J14" s="132"/>
      <c r="K14" s="132"/>
      <c r="L14" s="132"/>
      <c r="M14" s="132"/>
      <c r="N14" s="132"/>
      <c r="O14" s="132"/>
      <c r="P14" s="132"/>
      <c r="Q14" s="132"/>
      <c r="R14" s="132"/>
      <c r="S14" s="132"/>
      <c r="T14" s="132"/>
      <c r="U14" s="133"/>
      <c r="V14" s="47"/>
      <c r="X14" s="11"/>
      <c r="Y14" s="12"/>
      <c r="Z14" s="12"/>
      <c r="AA14" s="13"/>
      <c r="AB14" s="12"/>
      <c r="AC14" s="12"/>
      <c r="AD14" s="14"/>
    </row>
    <row r="15" spans="1:33" ht="19.5">
      <c r="C15" s="2">
        <v>15</v>
      </c>
      <c r="D15" s="47"/>
      <c r="E15" s="55"/>
      <c r="F15" s="51"/>
      <c r="G15" s="51"/>
      <c r="H15" s="51"/>
      <c r="I15" s="51"/>
      <c r="J15" s="47"/>
      <c r="K15" s="51"/>
      <c r="L15" s="47"/>
      <c r="M15" s="47"/>
      <c r="N15" s="47"/>
      <c r="O15" s="47"/>
      <c r="P15" s="47"/>
      <c r="Q15" s="47"/>
      <c r="R15" s="47"/>
      <c r="S15" s="47"/>
      <c r="T15" s="47"/>
      <c r="U15" s="47"/>
      <c r="V15" s="47"/>
      <c r="X15" s="11"/>
      <c r="Y15" s="12"/>
      <c r="Z15" s="12"/>
      <c r="AA15" s="13"/>
      <c r="AB15" s="12"/>
      <c r="AC15" s="12"/>
      <c r="AD15" s="14"/>
    </row>
    <row r="16" spans="1:33" ht="19.5">
      <c r="C16" s="2">
        <v>16</v>
      </c>
      <c r="D16" s="47"/>
      <c r="E16" s="50" t="s">
        <v>109</v>
      </c>
      <c r="F16" s="47"/>
      <c r="G16" s="47"/>
      <c r="H16" s="47"/>
      <c r="I16" s="47"/>
      <c r="J16" s="47"/>
      <c r="K16" s="47"/>
      <c r="L16" s="47"/>
      <c r="M16" s="47"/>
      <c r="N16" s="47"/>
      <c r="O16" s="47"/>
      <c r="P16" s="47"/>
      <c r="Q16" s="47"/>
      <c r="R16" s="47"/>
      <c r="S16" s="47"/>
      <c r="T16" s="47"/>
      <c r="U16" s="47"/>
      <c r="V16" s="47"/>
      <c r="X16" s="11"/>
      <c r="Y16" s="12"/>
      <c r="Z16" s="12"/>
      <c r="AA16" s="13"/>
      <c r="AB16" s="12"/>
      <c r="AC16" s="12"/>
      <c r="AD16" s="14"/>
    </row>
    <row r="17" spans="1:30" ht="9" customHeight="1">
      <c r="A17" s="15" t="s">
        <v>37</v>
      </c>
      <c r="B17" s="2">
        <v>1</v>
      </c>
      <c r="C17" s="2">
        <v>17</v>
      </c>
      <c r="D17" s="47"/>
      <c r="E17" s="48"/>
      <c r="F17" s="47"/>
      <c r="G17" s="47"/>
      <c r="H17" s="47"/>
      <c r="I17" s="47"/>
      <c r="J17" s="47"/>
      <c r="K17" s="47"/>
      <c r="L17" s="47"/>
      <c r="M17" s="47"/>
      <c r="N17" s="47"/>
      <c r="O17" s="47"/>
      <c r="P17" s="47"/>
      <c r="Q17" s="47"/>
      <c r="R17" s="47"/>
      <c r="S17" s="47"/>
      <c r="T17" s="47"/>
      <c r="U17" s="47"/>
      <c r="V17" s="47"/>
      <c r="X17" s="11"/>
      <c r="Y17" s="12"/>
      <c r="Z17" s="12"/>
      <c r="AA17" s="13"/>
      <c r="AB17" s="12"/>
      <c r="AC17" s="12"/>
      <c r="AD17" s="14"/>
    </row>
    <row r="18" spans="1:30" ht="15" customHeight="1">
      <c r="A18" s="15" t="s">
        <v>39</v>
      </c>
      <c r="B18" s="2">
        <v>2</v>
      </c>
      <c r="C18" s="2">
        <v>18</v>
      </c>
      <c r="D18" s="47"/>
      <c r="E18" s="56" t="s">
        <v>131</v>
      </c>
      <c r="F18" s="108"/>
      <c r="G18" s="109"/>
      <c r="H18" s="109"/>
      <c r="I18" s="109"/>
      <c r="J18" s="109"/>
      <c r="K18" s="109"/>
      <c r="L18" s="109"/>
      <c r="M18" s="109"/>
      <c r="N18" s="109"/>
      <c r="O18" s="109"/>
      <c r="P18" s="109"/>
      <c r="Q18" s="109"/>
      <c r="R18" s="109"/>
      <c r="S18" s="109"/>
      <c r="T18" s="109"/>
      <c r="U18" s="110"/>
      <c r="V18" s="47"/>
      <c r="X18" s="11"/>
      <c r="Y18" s="12"/>
      <c r="Z18" s="12"/>
      <c r="AA18" s="13"/>
      <c r="AB18" s="12"/>
      <c r="AC18" s="12"/>
      <c r="AD18" s="14"/>
    </row>
    <row r="19" spans="1:30" ht="9" customHeight="1">
      <c r="A19" s="15" t="s">
        <v>41</v>
      </c>
      <c r="B19" s="2">
        <v>3</v>
      </c>
      <c r="C19" s="2">
        <v>19</v>
      </c>
      <c r="D19" s="47"/>
      <c r="E19" s="48"/>
      <c r="F19" s="47"/>
      <c r="G19" s="47"/>
      <c r="H19" s="47"/>
      <c r="I19" s="47"/>
      <c r="J19" s="47"/>
      <c r="K19" s="47"/>
      <c r="L19" s="47"/>
      <c r="M19" s="47"/>
      <c r="N19" s="47"/>
      <c r="O19" s="47"/>
      <c r="P19" s="47"/>
      <c r="Q19" s="47"/>
      <c r="R19" s="47"/>
      <c r="S19" s="47"/>
      <c r="T19" s="47"/>
      <c r="U19" s="47"/>
      <c r="V19" s="47"/>
      <c r="X19" s="11"/>
      <c r="Y19" s="12"/>
      <c r="Z19" s="12"/>
      <c r="AA19" s="13"/>
      <c r="AB19" s="12"/>
      <c r="AC19" s="12"/>
      <c r="AD19" s="14"/>
    </row>
    <row r="20" spans="1:30" ht="15" customHeight="1">
      <c r="A20" s="15" t="s">
        <v>43</v>
      </c>
      <c r="B20" s="2">
        <v>4</v>
      </c>
      <c r="C20" s="2">
        <v>20</v>
      </c>
      <c r="D20" s="47"/>
      <c r="E20" s="47"/>
      <c r="F20" s="47" t="s">
        <v>113</v>
      </c>
      <c r="G20" s="47"/>
      <c r="H20" s="47"/>
      <c r="I20" s="119"/>
      <c r="J20" s="120"/>
      <c r="K20" s="47"/>
      <c r="L20" s="47" t="s">
        <v>114</v>
      </c>
      <c r="M20" s="47"/>
      <c r="N20" s="119"/>
      <c r="O20" s="120"/>
      <c r="P20" s="47"/>
      <c r="Q20" s="47"/>
      <c r="R20" s="47"/>
      <c r="S20" s="47"/>
      <c r="T20" s="47"/>
      <c r="U20" s="47"/>
      <c r="V20" s="47"/>
      <c r="X20" s="11"/>
      <c r="Y20" s="12"/>
      <c r="Z20" s="12"/>
      <c r="AA20" s="13"/>
      <c r="AB20" s="12"/>
      <c r="AC20" s="12"/>
      <c r="AD20" s="14"/>
    </row>
    <row r="21" spans="1:30" ht="9" customHeight="1">
      <c r="A21" s="15" t="s">
        <v>50</v>
      </c>
      <c r="B21" s="2">
        <v>5</v>
      </c>
      <c r="C21" s="2">
        <v>21</v>
      </c>
      <c r="D21" s="47"/>
      <c r="E21" s="48"/>
      <c r="F21" s="47"/>
      <c r="G21" s="47"/>
      <c r="H21" s="47"/>
      <c r="I21" s="47"/>
      <c r="J21" s="47"/>
      <c r="K21" s="47"/>
      <c r="L21" s="47"/>
      <c r="M21" s="47"/>
      <c r="N21" s="47"/>
      <c r="O21" s="47"/>
      <c r="P21" s="47"/>
      <c r="Q21" s="47"/>
      <c r="R21" s="47"/>
      <c r="S21" s="47"/>
      <c r="T21" s="47"/>
      <c r="U21" s="47"/>
      <c r="V21" s="47"/>
      <c r="X21" s="11"/>
      <c r="Y21" s="12"/>
      <c r="Z21" s="12"/>
      <c r="AA21" s="13"/>
      <c r="AB21" s="12"/>
      <c r="AC21" s="12"/>
      <c r="AD21" s="14"/>
    </row>
    <row r="22" spans="1:30" ht="15" customHeight="1">
      <c r="A22" s="15" t="s">
        <v>52</v>
      </c>
      <c r="B22" s="2">
        <v>6</v>
      </c>
      <c r="C22" s="2">
        <v>22</v>
      </c>
      <c r="D22" s="47"/>
      <c r="E22" s="52" t="s">
        <v>112</v>
      </c>
      <c r="F22" s="134"/>
      <c r="G22" s="135"/>
      <c r="H22" s="135"/>
      <c r="I22" s="135"/>
      <c r="J22" s="135"/>
      <c r="K22" s="135"/>
      <c r="L22" s="135"/>
      <c r="M22" s="135"/>
      <c r="N22" s="135"/>
      <c r="O22" s="135"/>
      <c r="P22" s="135"/>
      <c r="Q22" s="135"/>
      <c r="R22" s="135"/>
      <c r="S22" s="135"/>
      <c r="T22" s="135"/>
      <c r="U22" s="136"/>
      <c r="V22" s="47"/>
      <c r="X22" s="11"/>
      <c r="Y22" s="12"/>
      <c r="Z22" s="12"/>
      <c r="AA22" s="13"/>
      <c r="AB22" s="12"/>
      <c r="AC22" s="12"/>
      <c r="AD22" s="14"/>
    </row>
    <row r="23" spans="1:30" ht="9" customHeight="1">
      <c r="A23" s="15" t="s">
        <v>119</v>
      </c>
      <c r="B23" s="2">
        <v>7</v>
      </c>
      <c r="C23" s="2">
        <v>23</v>
      </c>
      <c r="D23" s="47"/>
      <c r="E23" s="52"/>
      <c r="F23" s="47"/>
      <c r="G23" s="47"/>
      <c r="H23" s="47"/>
      <c r="I23" s="47"/>
      <c r="J23" s="47"/>
      <c r="K23" s="47"/>
      <c r="L23" s="47"/>
      <c r="M23" s="47"/>
      <c r="N23" s="47"/>
      <c r="O23" s="47"/>
      <c r="P23" s="47"/>
      <c r="Q23" s="47"/>
      <c r="R23" s="47"/>
      <c r="S23" s="47"/>
      <c r="T23" s="47"/>
      <c r="U23" s="47"/>
      <c r="V23" s="47"/>
      <c r="X23" s="11"/>
      <c r="Y23" s="12"/>
      <c r="Z23" s="12"/>
      <c r="AA23" s="13"/>
      <c r="AB23" s="12"/>
      <c r="AC23" s="12"/>
      <c r="AD23" s="14"/>
    </row>
    <row r="24" spans="1:30" ht="15" customHeight="1">
      <c r="A24" s="15" t="s">
        <v>120</v>
      </c>
      <c r="B24" s="2">
        <v>8</v>
      </c>
      <c r="C24" s="2">
        <v>24</v>
      </c>
      <c r="D24" s="47"/>
      <c r="E24" s="52" t="s">
        <v>111</v>
      </c>
      <c r="F24" s="134"/>
      <c r="G24" s="135"/>
      <c r="H24" s="135"/>
      <c r="I24" s="135"/>
      <c r="J24" s="135"/>
      <c r="K24" s="135"/>
      <c r="L24" s="135"/>
      <c r="M24" s="135"/>
      <c r="N24" s="135"/>
      <c r="O24" s="135"/>
      <c r="P24" s="135"/>
      <c r="Q24" s="135"/>
      <c r="R24" s="135"/>
      <c r="S24" s="135"/>
      <c r="T24" s="135"/>
      <c r="U24" s="136"/>
      <c r="V24" s="47"/>
      <c r="X24" s="11"/>
      <c r="Y24" s="12"/>
      <c r="Z24" s="12"/>
      <c r="AA24" s="13"/>
      <c r="AB24" s="12"/>
      <c r="AC24" s="12"/>
      <c r="AD24" s="14"/>
    </row>
    <row r="25" spans="1:30" ht="9" customHeight="1">
      <c r="A25" s="15" t="s">
        <v>46</v>
      </c>
      <c r="B25" s="2">
        <v>9</v>
      </c>
      <c r="C25" s="2">
        <v>25</v>
      </c>
      <c r="D25" s="47"/>
      <c r="E25" s="52"/>
      <c r="F25" s="47"/>
      <c r="G25" s="47"/>
      <c r="H25" s="47"/>
      <c r="I25" s="47"/>
      <c r="J25" s="47"/>
      <c r="K25" s="47"/>
      <c r="L25" s="47"/>
      <c r="M25" s="47"/>
      <c r="N25" s="47"/>
      <c r="O25" s="47"/>
      <c r="P25" s="47"/>
      <c r="Q25" s="47"/>
      <c r="R25" s="47"/>
      <c r="S25" s="47"/>
      <c r="T25" s="47"/>
      <c r="U25" s="47"/>
      <c r="V25" s="47"/>
      <c r="X25" s="11"/>
      <c r="Y25" s="12"/>
      <c r="Z25" s="12"/>
      <c r="AA25" s="13"/>
      <c r="AB25" s="12"/>
      <c r="AC25" s="12"/>
      <c r="AD25" s="14"/>
    </row>
    <row r="26" spans="1:30" ht="15" customHeight="1">
      <c r="A26" s="15" t="s">
        <v>55</v>
      </c>
      <c r="B26" s="2">
        <v>10</v>
      </c>
      <c r="C26" s="2">
        <v>26</v>
      </c>
      <c r="D26" s="47"/>
      <c r="E26" s="52" t="s">
        <v>133</v>
      </c>
      <c r="F26" s="134"/>
      <c r="G26" s="135"/>
      <c r="H26" s="135"/>
      <c r="I26" s="135"/>
      <c r="J26" s="135"/>
      <c r="K26" s="135"/>
      <c r="L26" s="135"/>
      <c r="M26" s="135"/>
      <c r="N26" s="135"/>
      <c r="O26" s="135"/>
      <c r="P26" s="135"/>
      <c r="Q26" s="135"/>
      <c r="R26" s="135"/>
      <c r="S26" s="135"/>
      <c r="T26" s="135"/>
      <c r="U26" s="136"/>
      <c r="V26" s="47"/>
      <c r="X26" s="11"/>
      <c r="Y26" s="12"/>
      <c r="Z26" s="12"/>
      <c r="AA26" s="13"/>
      <c r="AB26" s="12"/>
      <c r="AC26" s="12"/>
      <c r="AD26" s="14"/>
    </row>
    <row r="27" spans="1:30" ht="9" customHeight="1">
      <c r="A27" s="15" t="s">
        <v>56</v>
      </c>
      <c r="B27" s="2">
        <v>11</v>
      </c>
      <c r="C27" s="2">
        <v>27</v>
      </c>
      <c r="D27" s="47"/>
      <c r="E27" s="52"/>
      <c r="F27" s="47"/>
      <c r="G27" s="47"/>
      <c r="H27" s="47"/>
      <c r="I27" s="47"/>
      <c r="J27" s="47"/>
      <c r="K27" s="47"/>
      <c r="L27" s="47"/>
      <c r="M27" s="47"/>
      <c r="N27" s="47"/>
      <c r="O27" s="47"/>
      <c r="P27" s="47"/>
      <c r="Q27" s="47"/>
      <c r="R27" s="47"/>
      <c r="S27" s="47"/>
      <c r="T27" s="47"/>
      <c r="U27" s="47"/>
      <c r="V27" s="47"/>
      <c r="X27" s="11"/>
      <c r="Y27" s="12"/>
      <c r="Z27" s="12"/>
      <c r="AA27" s="13"/>
      <c r="AB27" s="12"/>
      <c r="AC27" s="12"/>
      <c r="AD27" s="14"/>
    </row>
    <row r="28" spans="1:30" ht="15" customHeight="1">
      <c r="A28" s="15" t="s">
        <v>57</v>
      </c>
      <c r="B28" s="2">
        <v>12</v>
      </c>
      <c r="C28" s="2">
        <v>28</v>
      </c>
      <c r="D28" s="47"/>
      <c r="E28" s="52" t="s">
        <v>58</v>
      </c>
      <c r="F28" s="137"/>
      <c r="G28" s="138"/>
      <c r="H28" s="138"/>
      <c r="I28" s="138"/>
      <c r="J28" s="138"/>
      <c r="K28" s="138"/>
      <c r="L28" s="138"/>
      <c r="M28" s="139"/>
      <c r="N28" s="47"/>
      <c r="O28" s="47"/>
      <c r="P28" s="47"/>
      <c r="Q28" s="47" t="s">
        <v>110</v>
      </c>
      <c r="R28" s="119"/>
      <c r="S28" s="140"/>
      <c r="T28" s="140"/>
      <c r="U28" s="120"/>
      <c r="V28" s="47"/>
      <c r="X28" s="11"/>
      <c r="Y28" s="12"/>
      <c r="Z28" s="12"/>
      <c r="AA28" s="13"/>
      <c r="AB28" s="12"/>
      <c r="AC28" s="12"/>
      <c r="AD28" s="14"/>
    </row>
    <row r="29" spans="1:30" ht="15" customHeight="1">
      <c r="A29" s="15" t="s">
        <v>59</v>
      </c>
      <c r="B29" s="2">
        <v>13</v>
      </c>
      <c r="C29" s="2">
        <v>29</v>
      </c>
      <c r="D29" s="47"/>
      <c r="E29" s="48"/>
      <c r="F29" s="48"/>
      <c r="G29" s="48"/>
      <c r="H29" s="48"/>
      <c r="I29" s="48"/>
      <c r="J29" s="48"/>
      <c r="K29" s="48"/>
      <c r="L29" s="48"/>
      <c r="M29" s="48"/>
      <c r="N29" s="48"/>
      <c r="O29" s="48"/>
      <c r="P29" s="48"/>
      <c r="Q29" s="48"/>
      <c r="R29" s="48"/>
      <c r="S29" s="48"/>
      <c r="T29" s="48"/>
      <c r="U29" s="48"/>
      <c r="V29" s="47"/>
      <c r="X29" s="11"/>
      <c r="Y29" s="12"/>
      <c r="Z29" s="12"/>
      <c r="AA29" s="13"/>
      <c r="AB29" s="12"/>
      <c r="AC29" s="12"/>
      <c r="AD29" s="14"/>
    </row>
    <row r="30" spans="1:30" ht="15" customHeight="1">
      <c r="A30" s="15" t="s">
        <v>60</v>
      </c>
      <c r="B30" s="2">
        <v>14</v>
      </c>
      <c r="C30" s="2">
        <v>30</v>
      </c>
      <c r="D30" s="47"/>
      <c r="E30" s="50" t="s">
        <v>134</v>
      </c>
      <c r="F30" s="48"/>
      <c r="G30" s="48"/>
      <c r="H30" s="48"/>
      <c r="I30" s="48"/>
      <c r="J30" s="48"/>
      <c r="K30" s="48"/>
      <c r="L30" s="48"/>
      <c r="M30" s="48"/>
      <c r="N30" s="48"/>
      <c r="O30" s="48"/>
      <c r="P30" s="48"/>
      <c r="Q30" s="48"/>
      <c r="R30" s="48"/>
      <c r="S30" s="48"/>
      <c r="T30" s="48"/>
      <c r="U30" s="48"/>
      <c r="V30" s="47"/>
      <c r="X30" s="11"/>
      <c r="Y30" s="12"/>
      <c r="Z30" s="12"/>
      <c r="AA30" s="13"/>
      <c r="AB30" s="12"/>
      <c r="AC30" s="12"/>
      <c r="AD30" s="14"/>
    </row>
    <row r="31" spans="1:30" ht="9" customHeight="1">
      <c r="A31" s="15" t="s">
        <v>61</v>
      </c>
      <c r="B31" s="2">
        <v>15</v>
      </c>
      <c r="C31" s="2">
        <v>31</v>
      </c>
      <c r="D31" s="47"/>
      <c r="E31" s="48"/>
      <c r="F31" s="48"/>
      <c r="G31" s="48"/>
      <c r="H31" s="48"/>
      <c r="I31" s="48"/>
      <c r="J31" s="48"/>
      <c r="K31" s="48"/>
      <c r="L31" s="48"/>
      <c r="M31" s="48"/>
      <c r="N31" s="48"/>
      <c r="O31" s="48"/>
      <c r="P31" s="48"/>
      <c r="Q31" s="48"/>
      <c r="R31" s="48"/>
      <c r="S31" s="48"/>
      <c r="T31" s="48"/>
      <c r="U31" s="48"/>
      <c r="V31" s="47"/>
      <c r="X31" s="11"/>
      <c r="Y31" s="12"/>
      <c r="Z31" s="12"/>
      <c r="AA31" s="13"/>
      <c r="AB31" s="12"/>
      <c r="AC31" s="12"/>
      <c r="AD31" s="14"/>
    </row>
    <row r="32" spans="1:30" ht="15" customHeight="1">
      <c r="A32" s="15" t="s">
        <v>121</v>
      </c>
      <c r="B32" s="2">
        <v>16</v>
      </c>
      <c r="C32" s="2"/>
      <c r="D32" s="47"/>
      <c r="E32" s="52" t="s">
        <v>115</v>
      </c>
      <c r="F32" s="137"/>
      <c r="G32" s="138"/>
      <c r="H32" s="138"/>
      <c r="I32" s="138"/>
      <c r="J32" s="138"/>
      <c r="K32" s="138"/>
      <c r="L32" s="138"/>
      <c r="M32" s="138"/>
      <c r="N32" s="138"/>
      <c r="O32" s="138"/>
      <c r="P32" s="138"/>
      <c r="Q32" s="138"/>
      <c r="R32" s="138"/>
      <c r="S32" s="138"/>
      <c r="T32" s="138"/>
      <c r="U32" s="139"/>
      <c r="V32" s="47"/>
      <c r="X32" s="11"/>
      <c r="Y32" s="12"/>
      <c r="Z32" s="12"/>
      <c r="AA32" s="13"/>
      <c r="AB32" s="12"/>
      <c r="AC32" s="12"/>
      <c r="AD32" s="14"/>
    </row>
    <row r="33" spans="1:30" ht="9" customHeight="1">
      <c r="A33" s="15" t="s">
        <v>63</v>
      </c>
      <c r="B33" s="2">
        <v>17</v>
      </c>
      <c r="C33" s="2"/>
      <c r="D33" s="47"/>
      <c r="E33" s="52"/>
      <c r="F33" s="47"/>
      <c r="G33" s="47"/>
      <c r="H33" s="47"/>
      <c r="I33" s="47"/>
      <c r="J33" s="47"/>
      <c r="K33" s="47"/>
      <c r="L33" s="47"/>
      <c r="M33" s="47"/>
      <c r="N33" s="47"/>
      <c r="O33" s="47"/>
      <c r="P33" s="47"/>
      <c r="Q33" s="47"/>
      <c r="R33" s="47"/>
      <c r="S33" s="47"/>
      <c r="T33" s="47"/>
      <c r="U33" s="47"/>
      <c r="V33" s="47"/>
      <c r="X33" s="11"/>
      <c r="Y33" s="12"/>
      <c r="Z33" s="12"/>
      <c r="AA33" s="13"/>
      <c r="AB33" s="12"/>
      <c r="AC33" s="12"/>
      <c r="AD33" s="14"/>
    </row>
    <row r="34" spans="1:30" ht="15" customHeight="1">
      <c r="A34" s="15" t="s">
        <v>64</v>
      </c>
      <c r="B34" s="2">
        <v>18</v>
      </c>
      <c r="C34" s="2"/>
      <c r="D34" s="47"/>
      <c r="E34" s="52" t="s">
        <v>116</v>
      </c>
      <c r="F34" s="137"/>
      <c r="G34" s="138"/>
      <c r="H34" s="138"/>
      <c r="I34" s="138"/>
      <c r="J34" s="138"/>
      <c r="K34" s="138"/>
      <c r="L34" s="138"/>
      <c r="M34" s="138"/>
      <c r="N34" s="138"/>
      <c r="O34" s="138"/>
      <c r="P34" s="138"/>
      <c r="Q34" s="138"/>
      <c r="R34" s="138"/>
      <c r="S34" s="138"/>
      <c r="T34" s="138"/>
      <c r="U34" s="139"/>
      <c r="V34" s="47"/>
      <c r="X34" s="11"/>
      <c r="Y34" s="12"/>
      <c r="Z34" s="12"/>
      <c r="AA34" s="13"/>
      <c r="AB34" s="12"/>
      <c r="AC34" s="12"/>
      <c r="AD34" s="14"/>
    </row>
    <row r="35" spans="1:30" ht="9" customHeight="1">
      <c r="A35" s="15" t="s">
        <v>67</v>
      </c>
      <c r="B35" s="2">
        <v>19</v>
      </c>
      <c r="C35" s="2"/>
      <c r="D35" s="47"/>
      <c r="E35" s="48"/>
      <c r="F35" s="47"/>
      <c r="G35" s="47"/>
      <c r="H35" s="47"/>
      <c r="I35" s="47"/>
      <c r="J35" s="47"/>
      <c r="K35" s="47"/>
      <c r="L35" s="47"/>
      <c r="M35" s="47"/>
      <c r="N35" s="47"/>
      <c r="O35" s="47"/>
      <c r="P35" s="47"/>
      <c r="Q35" s="47"/>
      <c r="R35" s="47"/>
      <c r="S35" s="47"/>
      <c r="T35" s="47"/>
      <c r="U35" s="47"/>
      <c r="V35" s="47"/>
      <c r="X35" s="11"/>
      <c r="Y35" s="12"/>
      <c r="Z35" s="12"/>
      <c r="AA35" s="13"/>
      <c r="AB35" s="12"/>
      <c r="AC35" s="12"/>
      <c r="AD35" s="14"/>
    </row>
    <row r="36" spans="1:30" ht="15" customHeight="1">
      <c r="A36" s="15" t="s">
        <v>68</v>
      </c>
      <c r="B36" s="2">
        <v>20</v>
      </c>
      <c r="C36" s="2"/>
      <c r="D36" s="47"/>
      <c r="E36" s="52" t="s">
        <v>117</v>
      </c>
      <c r="F36" s="137"/>
      <c r="G36" s="138"/>
      <c r="H36" s="138"/>
      <c r="I36" s="138"/>
      <c r="J36" s="138"/>
      <c r="K36" s="138"/>
      <c r="L36" s="138"/>
      <c r="M36" s="138"/>
      <c r="N36" s="138"/>
      <c r="O36" s="138"/>
      <c r="P36" s="138"/>
      <c r="Q36" s="138"/>
      <c r="R36" s="138"/>
      <c r="S36" s="138"/>
      <c r="T36" s="138"/>
      <c r="U36" s="139"/>
      <c r="V36" s="47"/>
      <c r="X36" s="11"/>
      <c r="Y36" s="12"/>
      <c r="Z36" s="12"/>
      <c r="AA36" s="13"/>
      <c r="AB36" s="12"/>
      <c r="AC36" s="12"/>
      <c r="AD36" s="14"/>
    </row>
    <row r="37" spans="1:30" ht="18" customHeight="1">
      <c r="A37" s="15" t="s">
        <v>70</v>
      </c>
      <c r="B37" s="2">
        <v>21</v>
      </c>
      <c r="C37" s="2"/>
      <c r="D37" s="47"/>
      <c r="E37" s="48"/>
      <c r="F37" s="47"/>
      <c r="G37" s="47"/>
      <c r="H37" s="47"/>
      <c r="I37" s="47"/>
      <c r="J37" s="47"/>
      <c r="K37" s="47"/>
      <c r="L37" s="47"/>
      <c r="M37" s="47"/>
      <c r="N37" s="47"/>
      <c r="O37" s="47"/>
      <c r="P37" s="47"/>
      <c r="Q37" s="47"/>
      <c r="R37" s="47"/>
      <c r="S37" s="47"/>
      <c r="T37" s="47"/>
      <c r="U37" s="47"/>
      <c r="V37" s="47"/>
      <c r="X37" s="11"/>
      <c r="Y37" s="12"/>
      <c r="Z37" s="12"/>
      <c r="AA37" s="13"/>
      <c r="AB37" s="12"/>
      <c r="AC37" s="12"/>
      <c r="AD37" s="14"/>
    </row>
    <row r="38" spans="1:30" ht="15" customHeight="1">
      <c r="A38" s="15" t="s">
        <v>71</v>
      </c>
      <c r="B38" s="2">
        <v>22</v>
      </c>
      <c r="C38" s="2"/>
      <c r="D38" s="47"/>
      <c r="E38" s="50" t="s">
        <v>135</v>
      </c>
      <c r="F38" s="141"/>
      <c r="G38" s="135"/>
      <c r="H38" s="135"/>
      <c r="I38" s="135"/>
      <c r="J38" s="135"/>
      <c r="K38" s="135"/>
      <c r="L38" s="135"/>
      <c r="M38" s="135"/>
      <c r="N38" s="135"/>
      <c r="O38" s="135"/>
      <c r="P38" s="135"/>
      <c r="Q38" s="135"/>
      <c r="R38" s="135"/>
      <c r="S38" s="135"/>
      <c r="T38" s="135"/>
      <c r="U38" s="136"/>
      <c r="V38" s="47"/>
      <c r="X38" s="11"/>
      <c r="Y38" s="12"/>
      <c r="Z38" s="12"/>
      <c r="AA38" s="13"/>
      <c r="AB38" s="12"/>
      <c r="AC38" s="12"/>
      <c r="AD38" s="14"/>
    </row>
    <row r="39" spans="1:30" ht="9" customHeight="1">
      <c r="A39" s="15" t="s">
        <v>73</v>
      </c>
      <c r="B39" s="2">
        <v>23</v>
      </c>
      <c r="C39" s="2"/>
      <c r="D39" s="47"/>
      <c r="E39" s="48"/>
      <c r="F39" s="47"/>
      <c r="G39" s="47"/>
      <c r="H39" s="47"/>
      <c r="I39" s="47"/>
      <c r="J39" s="47"/>
      <c r="K39" s="47"/>
      <c r="L39" s="47"/>
      <c r="M39" s="47"/>
      <c r="N39" s="47"/>
      <c r="O39" s="47"/>
      <c r="P39" s="47"/>
      <c r="Q39" s="47"/>
      <c r="R39" s="47"/>
      <c r="S39" s="47"/>
      <c r="T39" s="47"/>
      <c r="U39" s="47"/>
      <c r="V39" s="47"/>
      <c r="X39" s="11"/>
      <c r="Y39" s="12"/>
      <c r="Z39" s="12"/>
      <c r="AA39" s="13"/>
      <c r="AB39" s="12"/>
      <c r="AC39" s="12"/>
      <c r="AD39" s="14"/>
    </row>
    <row r="40" spans="1:30" ht="15" customHeight="1">
      <c r="A40" s="15" t="s">
        <v>122</v>
      </c>
      <c r="B40" s="2">
        <v>24</v>
      </c>
      <c r="C40" s="2"/>
      <c r="D40" s="47"/>
      <c r="E40" s="50" t="s">
        <v>136</v>
      </c>
      <c r="F40" s="47"/>
      <c r="G40" s="47"/>
      <c r="H40" s="47"/>
      <c r="I40" s="47"/>
      <c r="J40" s="47"/>
      <c r="K40" s="47"/>
      <c r="L40" s="47"/>
      <c r="M40" s="47"/>
      <c r="N40" s="47"/>
      <c r="O40" s="47"/>
      <c r="P40" s="47"/>
      <c r="Q40" s="47"/>
      <c r="R40" s="47"/>
      <c r="S40" s="47"/>
      <c r="T40" s="47"/>
      <c r="U40" s="47"/>
      <c r="V40" s="47"/>
      <c r="X40" s="11"/>
      <c r="Y40" s="12"/>
      <c r="Z40" s="12"/>
      <c r="AA40" s="13"/>
      <c r="AB40" s="12"/>
      <c r="AC40" s="12"/>
      <c r="AD40" s="14"/>
    </row>
    <row r="41" spans="1:30" ht="9" customHeight="1">
      <c r="A41" s="15" t="s">
        <v>75</v>
      </c>
      <c r="B41" s="2">
        <v>25</v>
      </c>
      <c r="C41" s="2"/>
      <c r="D41" s="47"/>
      <c r="E41" s="50"/>
      <c r="F41" s="47"/>
      <c r="G41" s="47"/>
      <c r="H41" s="47"/>
      <c r="I41" s="47"/>
      <c r="J41" s="47"/>
      <c r="K41" s="47"/>
      <c r="L41" s="47"/>
      <c r="M41" s="47"/>
      <c r="N41" s="47"/>
      <c r="O41" s="47"/>
      <c r="P41" s="47"/>
      <c r="Q41" s="47"/>
      <c r="R41" s="47"/>
      <c r="S41" s="47"/>
      <c r="T41" s="47"/>
      <c r="U41" s="47"/>
      <c r="V41" s="47"/>
      <c r="X41" s="11"/>
      <c r="Y41" s="12"/>
      <c r="Z41" s="12"/>
      <c r="AA41" s="13"/>
      <c r="AB41" s="12"/>
      <c r="AC41" s="12"/>
      <c r="AD41" s="14"/>
    </row>
    <row r="42" spans="1:30" ht="15" customHeight="1">
      <c r="A42" s="15" t="s">
        <v>123</v>
      </c>
      <c r="B42" s="2">
        <v>26</v>
      </c>
      <c r="C42" s="2"/>
      <c r="D42" s="47"/>
      <c r="E42" s="57" t="s">
        <v>115</v>
      </c>
      <c r="F42" s="134"/>
      <c r="G42" s="135"/>
      <c r="H42" s="135"/>
      <c r="I42" s="135"/>
      <c r="J42" s="135"/>
      <c r="K42" s="135"/>
      <c r="L42" s="135"/>
      <c r="M42" s="135"/>
      <c r="N42" s="135"/>
      <c r="O42" s="135"/>
      <c r="P42" s="135"/>
      <c r="Q42" s="135"/>
      <c r="R42" s="135"/>
      <c r="S42" s="135"/>
      <c r="T42" s="135"/>
      <c r="U42" s="136"/>
      <c r="V42" s="47"/>
      <c r="X42" s="11"/>
      <c r="Y42" s="12"/>
      <c r="Z42" s="12"/>
      <c r="AA42" s="13"/>
      <c r="AB42" s="12"/>
      <c r="AC42" s="12"/>
      <c r="AD42" s="14"/>
    </row>
    <row r="43" spans="1:30" ht="9" customHeight="1">
      <c r="A43" s="15" t="s">
        <v>76</v>
      </c>
      <c r="B43" s="2">
        <v>27</v>
      </c>
      <c r="C43" s="2"/>
      <c r="D43" s="47"/>
      <c r="E43" s="57"/>
      <c r="F43" s="47"/>
      <c r="G43" s="47"/>
      <c r="H43" s="47"/>
      <c r="I43" s="47"/>
      <c r="J43" s="47"/>
      <c r="K43" s="47"/>
      <c r="L43" s="47"/>
      <c r="M43" s="47"/>
      <c r="N43" s="47"/>
      <c r="O43" s="47"/>
      <c r="P43" s="47"/>
      <c r="Q43" s="47"/>
      <c r="R43" s="47"/>
      <c r="S43" s="47"/>
      <c r="T43" s="47"/>
      <c r="U43" s="47"/>
      <c r="V43" s="47"/>
      <c r="X43" s="11"/>
      <c r="Y43" s="12"/>
      <c r="Z43" s="12"/>
      <c r="AA43" s="13"/>
      <c r="AB43" s="12"/>
      <c r="AC43" s="12"/>
      <c r="AD43" s="14"/>
    </row>
    <row r="44" spans="1:30" ht="15" customHeight="1">
      <c r="A44" s="15" t="s">
        <v>78</v>
      </c>
      <c r="B44" s="2">
        <v>28</v>
      </c>
      <c r="D44" s="47"/>
      <c r="E44" s="57" t="s">
        <v>116</v>
      </c>
      <c r="F44" s="134"/>
      <c r="G44" s="135"/>
      <c r="H44" s="135"/>
      <c r="I44" s="135"/>
      <c r="J44" s="135"/>
      <c r="K44" s="135"/>
      <c r="L44" s="135"/>
      <c r="M44" s="135"/>
      <c r="N44" s="135"/>
      <c r="O44" s="135"/>
      <c r="P44" s="135"/>
      <c r="Q44" s="135"/>
      <c r="R44" s="135"/>
      <c r="S44" s="135"/>
      <c r="T44" s="135"/>
      <c r="U44" s="136"/>
      <c r="V44" s="47"/>
      <c r="X44" s="11"/>
      <c r="Y44" s="12"/>
      <c r="Z44" s="12"/>
      <c r="AA44" s="13"/>
      <c r="AB44" s="12"/>
      <c r="AC44" s="12"/>
      <c r="AD44" s="14"/>
    </row>
    <row r="45" spans="1:30" ht="9" customHeight="1">
      <c r="A45" s="15" t="s">
        <v>79</v>
      </c>
      <c r="B45" s="2">
        <v>29</v>
      </c>
      <c r="D45" s="47"/>
      <c r="E45" s="47"/>
      <c r="F45" s="47"/>
      <c r="G45" s="47"/>
      <c r="H45" s="47"/>
      <c r="I45" s="47"/>
      <c r="J45" s="47"/>
      <c r="K45" s="47"/>
      <c r="L45" s="47"/>
      <c r="M45" s="47"/>
      <c r="N45" s="47"/>
      <c r="O45" s="47"/>
      <c r="P45" s="47"/>
      <c r="Q45" s="47"/>
      <c r="R45" s="47"/>
      <c r="S45" s="47"/>
      <c r="T45" s="47"/>
      <c r="U45" s="47"/>
      <c r="V45" s="47"/>
      <c r="X45" s="11"/>
      <c r="Y45" s="12"/>
      <c r="Z45" s="12"/>
      <c r="AA45" s="13"/>
      <c r="AB45" s="12"/>
      <c r="AC45" s="12"/>
      <c r="AD45" s="14"/>
    </row>
    <row r="46" spans="1:30" ht="15" customHeight="1">
      <c r="A46" s="15" t="s">
        <v>124</v>
      </c>
      <c r="B46" s="2">
        <v>30</v>
      </c>
      <c r="D46" s="47"/>
      <c r="E46" s="57" t="s">
        <v>117</v>
      </c>
      <c r="F46" s="134"/>
      <c r="G46" s="135"/>
      <c r="H46" s="135"/>
      <c r="I46" s="135"/>
      <c r="J46" s="135"/>
      <c r="K46" s="135"/>
      <c r="L46" s="135"/>
      <c r="M46" s="135"/>
      <c r="N46" s="135"/>
      <c r="O46" s="135"/>
      <c r="P46" s="135"/>
      <c r="Q46" s="135"/>
      <c r="R46" s="135"/>
      <c r="S46" s="135"/>
      <c r="T46" s="135"/>
      <c r="U46" s="136"/>
      <c r="V46" s="47"/>
      <c r="X46" s="11"/>
      <c r="Y46" s="12"/>
      <c r="Z46" s="12"/>
      <c r="AA46" s="13"/>
      <c r="AB46" s="12"/>
      <c r="AC46" s="12"/>
      <c r="AD46" s="14"/>
    </row>
    <row r="47" spans="1:30" ht="9" customHeight="1">
      <c r="A47" s="15" t="s">
        <v>80</v>
      </c>
      <c r="B47" s="2">
        <v>31</v>
      </c>
      <c r="D47" s="47"/>
      <c r="E47" s="47"/>
      <c r="F47" s="47"/>
      <c r="G47" s="47"/>
      <c r="H47" s="47"/>
      <c r="I47" s="47"/>
      <c r="J47" s="47"/>
      <c r="K47" s="47"/>
      <c r="L47" s="47"/>
      <c r="M47" s="47"/>
      <c r="N47" s="47"/>
      <c r="O47" s="47"/>
      <c r="P47" s="47"/>
      <c r="Q47" s="47"/>
      <c r="R47" s="47"/>
      <c r="S47" s="47"/>
      <c r="T47" s="47"/>
      <c r="U47" s="47"/>
      <c r="V47" s="47"/>
      <c r="X47" s="11"/>
      <c r="Y47" s="12"/>
      <c r="Z47" s="12"/>
      <c r="AA47" s="13"/>
      <c r="AB47" s="12"/>
      <c r="AC47" s="12"/>
      <c r="AD47" s="14"/>
    </row>
    <row r="48" spans="1:30" ht="15" customHeight="1">
      <c r="A48" s="15" t="s">
        <v>81</v>
      </c>
      <c r="B48" s="2">
        <v>32</v>
      </c>
      <c r="D48" s="47"/>
      <c r="E48" s="57" t="s">
        <v>62</v>
      </c>
      <c r="F48" s="134"/>
      <c r="G48" s="135"/>
      <c r="H48" s="135"/>
      <c r="I48" s="135"/>
      <c r="J48" s="135"/>
      <c r="K48" s="135"/>
      <c r="L48" s="135"/>
      <c r="M48" s="135"/>
      <c r="N48" s="135"/>
      <c r="O48" s="135"/>
      <c r="P48" s="135"/>
      <c r="Q48" s="135"/>
      <c r="R48" s="135"/>
      <c r="S48" s="135"/>
      <c r="T48" s="135"/>
      <c r="U48" s="136"/>
      <c r="V48" s="47"/>
      <c r="X48" s="11"/>
      <c r="Y48" s="12"/>
      <c r="Z48" s="12"/>
      <c r="AA48" s="13"/>
      <c r="AB48" s="12"/>
      <c r="AC48" s="12"/>
      <c r="AD48" s="14"/>
    </row>
    <row r="49" spans="1:30" ht="8.25" customHeight="1">
      <c r="B49" s="2"/>
      <c r="D49" s="47"/>
      <c r="E49" s="47"/>
      <c r="F49" s="47"/>
      <c r="G49" s="47"/>
      <c r="H49" s="47"/>
      <c r="I49" s="47"/>
      <c r="J49" s="47"/>
      <c r="K49" s="47"/>
      <c r="L49" s="47"/>
      <c r="M49" s="47"/>
      <c r="N49" s="47"/>
      <c r="O49" s="47"/>
      <c r="P49" s="47"/>
      <c r="Q49" s="47"/>
      <c r="R49" s="47"/>
      <c r="S49" s="47"/>
      <c r="T49" s="47"/>
      <c r="U49" s="47"/>
      <c r="V49" s="47"/>
      <c r="X49" s="11"/>
      <c r="Y49" s="12"/>
      <c r="Z49" s="12"/>
      <c r="AA49" s="13"/>
      <c r="AB49" s="12"/>
      <c r="AC49" s="12"/>
      <c r="AD49" s="14"/>
    </row>
    <row r="50" spans="1:30" ht="15" customHeight="1">
      <c r="B50" s="2"/>
      <c r="D50" s="47"/>
      <c r="E50" s="57" t="s">
        <v>65</v>
      </c>
      <c r="F50" s="47" t="s">
        <v>66</v>
      </c>
      <c r="G50" s="47"/>
      <c r="H50" s="116"/>
      <c r="I50" s="118"/>
      <c r="J50" s="47"/>
      <c r="K50" s="47" t="s">
        <v>118</v>
      </c>
      <c r="L50" s="142"/>
      <c r="M50" s="143"/>
      <c r="N50" s="143"/>
      <c r="O50" s="143"/>
      <c r="P50" s="143"/>
      <c r="Q50" s="143"/>
      <c r="R50" s="143"/>
      <c r="S50" s="143"/>
      <c r="T50" s="143"/>
      <c r="U50" s="144"/>
      <c r="V50" s="47"/>
      <c r="X50" s="11"/>
      <c r="Y50" s="12"/>
      <c r="Z50" s="12"/>
      <c r="AA50" s="13"/>
      <c r="AB50" s="12"/>
      <c r="AC50" s="12"/>
      <c r="AD50" s="14"/>
    </row>
    <row r="51" spans="1:30" ht="8.25" customHeight="1">
      <c r="A51" s="16" t="s">
        <v>128</v>
      </c>
      <c r="B51" s="2">
        <v>1</v>
      </c>
      <c r="D51" s="47"/>
      <c r="E51" s="47"/>
      <c r="F51" s="47"/>
      <c r="G51" s="47"/>
      <c r="H51" s="47"/>
      <c r="I51" s="47"/>
      <c r="J51" s="47"/>
      <c r="K51" s="47"/>
      <c r="L51" s="47"/>
      <c r="M51" s="47"/>
      <c r="N51" s="47"/>
      <c r="O51" s="47"/>
      <c r="P51" s="47"/>
      <c r="Q51" s="47"/>
      <c r="R51" s="47"/>
      <c r="S51" s="47"/>
      <c r="T51" s="47"/>
      <c r="U51" s="47"/>
      <c r="V51" s="47"/>
      <c r="X51" s="11"/>
      <c r="Y51" s="12"/>
      <c r="Z51" s="12"/>
      <c r="AA51" s="13"/>
      <c r="AB51" s="12"/>
      <c r="AC51" s="12"/>
      <c r="AD51" s="14"/>
    </row>
    <row r="52" spans="1:30" ht="15" customHeight="1">
      <c r="A52" s="16" t="s">
        <v>129</v>
      </c>
      <c r="B52" s="2">
        <v>2</v>
      </c>
      <c r="D52" s="47"/>
      <c r="E52" s="57" t="s">
        <v>132</v>
      </c>
      <c r="F52" s="47" t="s">
        <v>66</v>
      </c>
      <c r="G52" s="47"/>
      <c r="H52" s="116"/>
      <c r="I52" s="118"/>
      <c r="J52" s="47"/>
      <c r="K52" s="47" t="s">
        <v>118</v>
      </c>
      <c r="L52" s="142"/>
      <c r="M52" s="143"/>
      <c r="N52" s="143"/>
      <c r="O52" s="143"/>
      <c r="P52" s="143"/>
      <c r="Q52" s="143"/>
      <c r="R52" s="143"/>
      <c r="S52" s="143"/>
      <c r="T52" s="143"/>
      <c r="U52" s="144"/>
      <c r="V52" s="47"/>
      <c r="X52" s="11"/>
      <c r="Y52" s="12"/>
      <c r="Z52" s="12"/>
      <c r="AA52" s="13"/>
      <c r="AB52" s="12"/>
      <c r="AC52" s="12"/>
      <c r="AD52" s="14"/>
    </row>
    <row r="53" spans="1:30" ht="8.25" customHeight="1">
      <c r="D53" s="47"/>
      <c r="E53" s="47"/>
      <c r="F53" s="47"/>
      <c r="G53" s="47"/>
      <c r="H53" s="47"/>
      <c r="I53" s="47"/>
      <c r="J53" s="47"/>
      <c r="K53" s="47"/>
      <c r="L53" s="47"/>
      <c r="M53" s="47"/>
      <c r="N53" s="47"/>
      <c r="O53" s="47"/>
      <c r="P53" s="47"/>
      <c r="Q53" s="47"/>
      <c r="R53" s="47"/>
      <c r="S53" s="47"/>
      <c r="T53" s="47"/>
      <c r="U53" s="47"/>
      <c r="V53" s="47"/>
      <c r="X53" s="11"/>
      <c r="Y53" s="12"/>
      <c r="Z53" s="12"/>
      <c r="AA53" s="13"/>
      <c r="AB53" s="12"/>
      <c r="AC53" s="12"/>
      <c r="AD53" s="14"/>
    </row>
    <row r="54" spans="1:30" ht="15" customHeight="1">
      <c r="D54" s="47"/>
      <c r="E54" s="57" t="s">
        <v>69</v>
      </c>
      <c r="F54" s="145"/>
      <c r="G54" s="146"/>
      <c r="H54" s="146"/>
      <c r="I54" s="146"/>
      <c r="J54" s="146"/>
      <c r="K54" s="146"/>
      <c r="L54" s="146"/>
      <c r="M54" s="146"/>
      <c r="N54" s="146"/>
      <c r="O54" s="146"/>
      <c r="P54" s="146"/>
      <c r="Q54" s="146"/>
      <c r="R54" s="146"/>
      <c r="S54" s="146"/>
      <c r="T54" s="146"/>
      <c r="U54" s="147"/>
      <c r="V54" s="47"/>
      <c r="X54" s="11"/>
      <c r="Y54" s="12"/>
      <c r="Z54" s="12"/>
      <c r="AA54" s="13"/>
      <c r="AB54" s="12"/>
      <c r="AC54" s="12"/>
      <c r="AD54" s="14"/>
    </row>
    <row r="55" spans="1:30" ht="8.25" customHeight="1">
      <c r="A55" s="16" t="s">
        <v>6</v>
      </c>
      <c r="B55" s="15">
        <v>1</v>
      </c>
      <c r="D55" s="47"/>
      <c r="E55" s="48"/>
      <c r="F55" s="47"/>
      <c r="G55" s="47"/>
      <c r="H55" s="47"/>
      <c r="I55" s="47"/>
      <c r="J55" s="47"/>
      <c r="K55" s="47"/>
      <c r="L55" s="47"/>
      <c r="M55" s="47"/>
      <c r="N55" s="47"/>
      <c r="O55" s="47"/>
      <c r="P55" s="47"/>
      <c r="Q55" s="47"/>
      <c r="R55" s="47"/>
      <c r="S55" s="47"/>
      <c r="T55" s="47"/>
      <c r="U55" s="47"/>
      <c r="V55" s="47"/>
      <c r="X55" s="11"/>
      <c r="Y55" s="12"/>
      <c r="Z55" s="12"/>
      <c r="AA55" s="13"/>
      <c r="AB55" s="12"/>
      <c r="AC55" s="12"/>
      <c r="AD55" s="14"/>
    </row>
    <row r="56" spans="1:30" ht="15" customHeight="1">
      <c r="A56" s="16" t="s">
        <v>10</v>
      </c>
      <c r="B56" s="15">
        <v>2</v>
      </c>
      <c r="D56" s="47"/>
      <c r="E56" s="50" t="s">
        <v>72</v>
      </c>
      <c r="F56" s="47"/>
      <c r="G56" s="47"/>
      <c r="H56" s="47"/>
      <c r="I56" s="47"/>
      <c r="J56" s="47"/>
      <c r="K56" s="47"/>
      <c r="L56" s="47"/>
      <c r="M56" s="47"/>
      <c r="N56" s="47"/>
      <c r="O56" s="47"/>
      <c r="P56" s="47"/>
      <c r="Q56" s="47"/>
      <c r="R56" s="47"/>
      <c r="S56" s="47"/>
      <c r="T56" s="47"/>
      <c r="U56" s="47"/>
      <c r="V56" s="47"/>
      <c r="X56" s="11"/>
      <c r="Y56" s="12"/>
      <c r="Z56" s="12"/>
      <c r="AA56" s="13"/>
      <c r="AB56" s="12"/>
      <c r="AC56" s="12"/>
      <c r="AD56" s="14"/>
    </row>
    <row r="57" spans="1:30" ht="15" customHeight="1">
      <c r="A57" s="16" t="s">
        <v>16</v>
      </c>
      <c r="B57" s="15">
        <v>3</v>
      </c>
      <c r="D57" s="47"/>
      <c r="E57" s="56" t="s">
        <v>74</v>
      </c>
      <c r="F57" s="148"/>
      <c r="G57" s="149"/>
      <c r="H57" s="149"/>
      <c r="I57" s="149"/>
      <c r="J57" s="149"/>
      <c r="K57" s="149"/>
      <c r="L57" s="149"/>
      <c r="M57" s="149"/>
      <c r="N57" s="149"/>
      <c r="O57" s="149"/>
      <c r="P57" s="149"/>
      <c r="Q57" s="149"/>
      <c r="R57" s="149"/>
      <c r="S57" s="149"/>
      <c r="T57" s="149"/>
      <c r="U57" s="150"/>
      <c r="V57" s="47"/>
      <c r="X57" s="11"/>
      <c r="Y57" s="12"/>
      <c r="Z57" s="12"/>
      <c r="AA57" s="13"/>
      <c r="AB57" s="12"/>
      <c r="AC57" s="12"/>
      <c r="AD57" s="14"/>
    </row>
    <row r="58" spans="1:30" ht="15" customHeight="1">
      <c r="A58" s="16" t="s">
        <v>127</v>
      </c>
      <c r="B58" s="15">
        <v>4</v>
      </c>
      <c r="D58" s="47"/>
      <c r="E58" s="48"/>
      <c r="F58" s="47"/>
      <c r="G58" s="47"/>
      <c r="H58" s="47"/>
      <c r="I58" s="47"/>
      <c r="J58" s="47"/>
      <c r="K58" s="47"/>
      <c r="L58" s="47"/>
      <c r="M58" s="47"/>
      <c r="N58" s="47"/>
      <c r="O58" s="47"/>
      <c r="P58" s="47"/>
      <c r="Q58" s="47"/>
      <c r="R58" s="47"/>
      <c r="S58" s="47"/>
      <c r="T58" s="47"/>
      <c r="U58" s="47"/>
      <c r="V58" s="47"/>
      <c r="X58" s="11"/>
      <c r="Y58" s="12"/>
      <c r="Z58" s="12"/>
      <c r="AA58" s="13"/>
      <c r="AB58" s="12"/>
      <c r="AC58" s="12"/>
      <c r="AD58" s="14"/>
    </row>
    <row r="59" spans="1:30" ht="15" customHeight="1">
      <c r="D59" s="47"/>
      <c r="E59" s="151" t="s">
        <v>77</v>
      </c>
      <c r="F59" s="151"/>
      <c r="G59" s="151"/>
      <c r="H59" s="151"/>
      <c r="I59" s="151"/>
      <c r="J59" s="151"/>
      <c r="K59" s="151"/>
      <c r="L59" s="151"/>
      <c r="M59" s="151"/>
      <c r="N59" s="151"/>
      <c r="O59" s="151"/>
      <c r="P59" s="151"/>
      <c r="Q59" s="58"/>
      <c r="R59" s="152"/>
      <c r="S59" s="153"/>
      <c r="T59" s="153"/>
      <c r="U59" s="154"/>
      <c r="V59" s="47"/>
      <c r="X59" s="11"/>
      <c r="Y59" s="12"/>
      <c r="Z59" s="12"/>
      <c r="AA59" s="13"/>
      <c r="AB59" s="12"/>
      <c r="AC59" s="12"/>
      <c r="AD59" s="14"/>
    </row>
    <row r="60" spans="1:30" ht="15" customHeight="1">
      <c r="D60" s="47"/>
      <c r="E60" s="48"/>
      <c r="F60" s="47"/>
      <c r="G60" s="47"/>
      <c r="H60" s="47"/>
      <c r="I60" s="47"/>
      <c r="J60" s="47"/>
      <c r="K60" s="47"/>
      <c r="L60" s="47"/>
      <c r="M60" s="47"/>
      <c r="N60" s="47"/>
      <c r="O60" s="47"/>
      <c r="P60" s="47"/>
      <c r="Q60" s="47"/>
      <c r="R60" s="47"/>
      <c r="S60" s="47"/>
      <c r="T60" s="47"/>
      <c r="U60" s="47"/>
      <c r="V60" s="47"/>
      <c r="X60" s="11"/>
      <c r="Y60" s="12"/>
      <c r="Z60" s="12"/>
      <c r="AA60" s="13"/>
      <c r="AB60" s="12"/>
      <c r="AC60" s="12"/>
      <c r="AD60" s="17"/>
    </row>
    <row r="61" spans="1:30" ht="18.75" customHeight="1">
      <c r="D61" s="47"/>
      <c r="E61" s="151" t="s">
        <v>85</v>
      </c>
      <c r="F61" s="151"/>
      <c r="G61" s="151"/>
      <c r="H61" s="151"/>
      <c r="I61" s="151"/>
      <c r="J61" s="151"/>
      <c r="K61" s="151"/>
      <c r="L61" s="151"/>
      <c r="M61" s="151"/>
      <c r="N61" s="151"/>
      <c r="O61" s="151"/>
      <c r="P61" s="151"/>
      <c r="Q61" s="58"/>
      <c r="R61" s="155"/>
      <c r="S61" s="156"/>
      <c r="T61" s="156"/>
      <c r="U61" s="157"/>
      <c r="V61" s="47"/>
      <c r="X61" s="11"/>
      <c r="Y61" s="12"/>
      <c r="Z61" s="12"/>
      <c r="AA61" s="13"/>
      <c r="AB61" s="12"/>
      <c r="AC61" s="12"/>
      <c r="AD61" s="18"/>
    </row>
    <row r="62" spans="1:30" ht="15" customHeight="1">
      <c r="D62" s="47"/>
      <c r="E62" s="158" t="s">
        <v>86</v>
      </c>
      <c r="F62" s="158"/>
      <c r="G62" s="158"/>
      <c r="H62" s="158"/>
      <c r="I62" s="158"/>
      <c r="J62" s="158"/>
      <c r="K62" s="158"/>
      <c r="L62" s="158"/>
      <c r="M62" s="158"/>
      <c r="N62" s="158"/>
      <c r="O62" s="158"/>
      <c r="P62" s="158"/>
      <c r="Q62" s="59"/>
      <c r="R62" s="59"/>
      <c r="S62" s="59"/>
      <c r="T62" s="59"/>
      <c r="U62" s="59"/>
      <c r="V62" s="47"/>
      <c r="X62" s="11"/>
      <c r="Y62" s="12"/>
      <c r="Z62" s="12"/>
      <c r="AA62" s="13"/>
      <c r="AB62" s="12"/>
      <c r="AC62" s="12"/>
      <c r="AD62" s="14"/>
    </row>
    <row r="63" spans="1:30" ht="15" customHeight="1">
      <c r="D63" s="47"/>
      <c r="E63" s="48"/>
      <c r="F63" s="47"/>
      <c r="G63" s="47"/>
      <c r="H63" s="47"/>
      <c r="I63" s="47"/>
      <c r="J63" s="47"/>
      <c r="K63" s="47"/>
      <c r="L63" s="47"/>
      <c r="M63" s="47"/>
      <c r="N63" s="47"/>
      <c r="O63" s="47"/>
      <c r="P63" s="47"/>
      <c r="Q63" s="47"/>
      <c r="R63" s="47"/>
      <c r="S63" s="47"/>
      <c r="T63" s="47"/>
      <c r="U63" s="47"/>
      <c r="V63" s="47"/>
      <c r="X63" s="11"/>
      <c r="Y63" s="12"/>
      <c r="Z63" s="12"/>
      <c r="AA63" s="13"/>
      <c r="AB63" s="12"/>
      <c r="AC63" s="12"/>
      <c r="AD63" s="14"/>
    </row>
    <row r="64" spans="1:30" ht="15" customHeight="1">
      <c r="D64" s="47"/>
      <c r="E64" s="151" t="s">
        <v>138</v>
      </c>
      <c r="F64" s="151"/>
      <c r="G64" s="151"/>
      <c r="H64" s="151"/>
      <c r="I64" s="151"/>
      <c r="J64" s="151"/>
      <c r="K64" s="151"/>
      <c r="L64" s="151"/>
      <c r="M64" s="151"/>
      <c r="N64" s="151"/>
      <c r="O64" s="151"/>
      <c r="P64" s="151"/>
      <c r="Q64" s="58"/>
      <c r="R64" s="152"/>
      <c r="S64" s="153"/>
      <c r="T64" s="153"/>
      <c r="U64" s="154"/>
      <c r="V64" s="47"/>
      <c r="X64" s="11"/>
      <c r="Y64" s="12"/>
      <c r="Z64" s="12"/>
      <c r="AA64" s="13"/>
      <c r="AB64" s="12"/>
      <c r="AC64" s="12"/>
      <c r="AD64" s="14"/>
    </row>
    <row r="65" spans="4:30" ht="15" customHeight="1">
      <c r="D65" s="47"/>
      <c r="E65" s="151" t="s">
        <v>165</v>
      </c>
      <c r="F65" s="151"/>
      <c r="G65" s="151"/>
      <c r="H65" s="151"/>
      <c r="I65" s="151"/>
      <c r="J65" s="151"/>
      <c r="K65" s="151"/>
      <c r="L65" s="151"/>
      <c r="M65" s="151"/>
      <c r="N65" s="151"/>
      <c r="O65" s="151"/>
      <c r="P65" s="151"/>
      <c r="Q65" s="58"/>
      <c r="R65" s="58"/>
      <c r="S65" s="58"/>
      <c r="T65" s="58"/>
      <c r="U65" s="58"/>
      <c r="V65" s="47"/>
      <c r="X65" s="11"/>
      <c r="Y65" s="12"/>
      <c r="Z65" s="12"/>
      <c r="AA65" s="13"/>
      <c r="AB65" s="12"/>
      <c r="AC65" s="12"/>
      <c r="AD65" s="14"/>
    </row>
    <row r="66" spans="4:30" ht="15" customHeight="1">
      <c r="D66" s="47"/>
      <c r="E66" s="48"/>
      <c r="F66" s="47"/>
      <c r="G66" s="47"/>
      <c r="H66" s="47"/>
      <c r="I66" s="47"/>
      <c r="J66" s="47"/>
      <c r="K66" s="47"/>
      <c r="L66" s="47"/>
      <c r="M66" s="47"/>
      <c r="N66" s="47"/>
      <c r="O66" s="47"/>
      <c r="P66" s="47"/>
      <c r="Q66" s="47"/>
      <c r="R66" s="47"/>
      <c r="S66" s="47"/>
      <c r="T66" s="47"/>
      <c r="U66" s="47"/>
      <c r="V66" s="47"/>
      <c r="X66" s="11"/>
      <c r="Y66" s="12"/>
      <c r="Z66" s="12"/>
      <c r="AA66" s="13"/>
      <c r="AB66" s="12"/>
      <c r="AC66" s="12"/>
      <c r="AD66" s="14"/>
    </row>
    <row r="67" spans="4:30" ht="15" customHeight="1">
      <c r="D67" s="47"/>
      <c r="E67" s="151" t="s">
        <v>82</v>
      </c>
      <c r="F67" s="151"/>
      <c r="G67" s="151"/>
      <c r="H67" s="151"/>
      <c r="I67" s="151"/>
      <c r="J67" s="151"/>
      <c r="K67" s="151"/>
      <c r="L67" s="151"/>
      <c r="M67" s="151"/>
      <c r="N67" s="151"/>
      <c r="O67" s="151"/>
      <c r="P67" s="151"/>
      <c r="Q67" s="58"/>
      <c r="R67" s="152"/>
      <c r="S67" s="153"/>
      <c r="T67" s="153"/>
      <c r="U67" s="154"/>
      <c r="V67" s="47"/>
      <c r="X67" s="11"/>
      <c r="Y67" s="12"/>
      <c r="Z67" s="12"/>
      <c r="AA67" s="13"/>
      <c r="AB67" s="12"/>
      <c r="AC67" s="12"/>
      <c r="AD67" s="14"/>
    </row>
    <row r="68" spans="4:30" ht="15" customHeight="1">
      <c r="D68" s="47"/>
      <c r="E68" s="48"/>
      <c r="F68" s="47"/>
      <c r="G68" s="47"/>
      <c r="H68" s="47"/>
      <c r="I68" s="47"/>
      <c r="J68" s="47"/>
      <c r="K68" s="47"/>
      <c r="L68" s="47"/>
      <c r="M68" s="47"/>
      <c r="N68" s="47"/>
      <c r="O68" s="47"/>
      <c r="P68" s="47"/>
      <c r="Q68" s="47"/>
      <c r="R68" s="47"/>
      <c r="S68" s="47"/>
      <c r="T68" s="47"/>
      <c r="U68" s="47"/>
      <c r="V68" s="47"/>
    </row>
    <row r="69" spans="4:30" ht="33.75" customHeight="1">
      <c r="D69" s="47"/>
      <c r="E69" s="159" t="s">
        <v>162</v>
      </c>
      <c r="F69" s="159"/>
      <c r="G69" s="159"/>
      <c r="H69" s="159"/>
      <c r="I69" s="159"/>
      <c r="J69" s="159"/>
      <c r="K69" s="159"/>
      <c r="L69" s="159"/>
      <c r="M69" s="159"/>
      <c r="N69" s="159"/>
      <c r="O69" s="159"/>
      <c r="P69" s="159"/>
      <c r="Q69" s="58"/>
      <c r="R69" s="155"/>
      <c r="S69" s="156"/>
      <c r="T69" s="156"/>
      <c r="U69" s="157"/>
      <c r="V69" s="47"/>
    </row>
    <row r="70" spans="4:30" ht="39.75" customHeight="1">
      <c r="D70" s="47"/>
      <c r="E70" s="151" t="s">
        <v>152</v>
      </c>
      <c r="F70" s="151"/>
      <c r="G70" s="151"/>
      <c r="H70" s="151"/>
      <c r="I70" s="151"/>
      <c r="J70" s="151"/>
      <c r="K70" s="151"/>
      <c r="L70" s="151"/>
      <c r="M70" s="151"/>
      <c r="N70" s="151"/>
      <c r="O70" s="151"/>
      <c r="P70" s="151"/>
      <c r="Q70" s="58"/>
      <c r="R70" s="152"/>
      <c r="S70" s="153"/>
      <c r="T70" s="153"/>
      <c r="U70" s="154"/>
      <c r="V70" s="47"/>
    </row>
    <row r="71" spans="4:30" ht="15" customHeight="1">
      <c r="D71" s="47"/>
      <c r="E71" s="58"/>
      <c r="F71" s="58"/>
      <c r="G71" s="58"/>
      <c r="H71" s="58"/>
      <c r="I71" s="58"/>
      <c r="J71" s="58"/>
      <c r="K71" s="58"/>
      <c r="L71" s="58"/>
      <c r="M71" s="58"/>
      <c r="N71" s="58"/>
      <c r="O71" s="58"/>
      <c r="P71" s="58"/>
      <c r="Q71" s="58"/>
      <c r="R71" s="47"/>
      <c r="S71" s="47"/>
      <c r="T71" s="47"/>
      <c r="U71" s="47"/>
      <c r="V71" s="47"/>
      <c r="X71" s="11"/>
      <c r="Y71" s="12"/>
      <c r="Z71" s="12"/>
      <c r="AA71" s="13"/>
      <c r="AB71" s="12"/>
      <c r="AC71" s="12"/>
      <c r="AD71" s="14"/>
    </row>
    <row r="72" spans="4:30" ht="15" customHeight="1">
      <c r="D72" s="47"/>
      <c r="E72" s="159" t="s">
        <v>139</v>
      </c>
      <c r="F72" s="159"/>
      <c r="G72" s="159"/>
      <c r="H72" s="159"/>
      <c r="I72" s="159"/>
      <c r="J72" s="159"/>
      <c r="K72" s="159"/>
      <c r="L72" s="159"/>
      <c r="M72" s="159"/>
      <c r="N72" s="159"/>
      <c r="O72" s="159"/>
      <c r="P72" s="159"/>
      <c r="Q72" s="60"/>
      <c r="R72" s="152"/>
      <c r="S72" s="153"/>
      <c r="T72" s="153"/>
      <c r="U72" s="154"/>
      <c r="V72" s="47"/>
    </row>
    <row r="73" spans="4:30" ht="25.5" customHeight="1">
      <c r="D73" s="47"/>
      <c r="E73" s="159" t="s">
        <v>140</v>
      </c>
      <c r="F73" s="159"/>
      <c r="G73" s="159"/>
      <c r="H73" s="159"/>
      <c r="I73" s="159"/>
      <c r="J73" s="159"/>
      <c r="K73" s="159"/>
      <c r="L73" s="159"/>
      <c r="M73" s="159"/>
      <c r="N73" s="159"/>
      <c r="O73" s="159"/>
      <c r="P73" s="159"/>
      <c r="Q73" s="58"/>
      <c r="R73" s="58"/>
      <c r="S73" s="58"/>
      <c r="T73" s="58"/>
      <c r="U73" s="58"/>
      <c r="V73" s="47"/>
      <c r="X73" s="11"/>
      <c r="Y73" s="12"/>
      <c r="Z73" s="12"/>
      <c r="AA73" s="13"/>
      <c r="AB73" s="12"/>
      <c r="AC73" s="12"/>
      <c r="AD73" s="14"/>
    </row>
    <row r="74" spans="4:30" ht="37.5" customHeight="1">
      <c r="D74" s="47"/>
      <c r="E74" s="161" t="s">
        <v>141</v>
      </c>
      <c r="F74" s="161"/>
      <c r="G74" s="161"/>
      <c r="H74" s="161"/>
      <c r="I74" s="161"/>
      <c r="J74" s="161"/>
      <c r="K74" s="161"/>
      <c r="L74" s="161"/>
      <c r="M74" s="161"/>
      <c r="N74" s="161"/>
      <c r="O74" s="161"/>
      <c r="P74" s="161"/>
      <c r="Q74" s="58"/>
      <c r="R74" s="162"/>
      <c r="S74" s="163"/>
      <c r="T74" s="163"/>
      <c r="U74" s="164"/>
      <c r="V74" s="47"/>
      <c r="X74" s="11"/>
      <c r="Y74" s="12"/>
      <c r="Z74" s="12"/>
      <c r="AA74" s="13"/>
      <c r="AB74" s="12"/>
      <c r="AC74" s="12"/>
      <c r="AD74" s="14"/>
    </row>
    <row r="75" spans="4:30" ht="37.5" customHeight="1">
      <c r="D75" s="47"/>
      <c r="E75" s="165" t="s">
        <v>159</v>
      </c>
      <c r="F75" s="165"/>
      <c r="G75" s="165"/>
      <c r="H75" s="165"/>
      <c r="I75" s="165"/>
      <c r="J75" s="165"/>
      <c r="K75" s="165"/>
      <c r="L75" s="165"/>
      <c r="M75" s="165"/>
      <c r="N75" s="165"/>
      <c r="O75" s="165"/>
      <c r="P75" s="165"/>
      <c r="Q75" s="58"/>
      <c r="R75" s="152"/>
      <c r="S75" s="153"/>
      <c r="T75" s="153"/>
      <c r="U75" s="154"/>
      <c r="V75" s="47"/>
      <c r="X75" s="11"/>
      <c r="Y75" s="12"/>
      <c r="Z75" s="12"/>
      <c r="AA75" s="13"/>
      <c r="AB75" s="12"/>
      <c r="AC75" s="12"/>
      <c r="AD75" s="14"/>
    </row>
    <row r="76" spans="4:30" ht="37.5" customHeight="1">
      <c r="D76" s="47"/>
      <c r="E76" s="166" t="s">
        <v>160</v>
      </c>
      <c r="F76" s="166"/>
      <c r="G76" s="166"/>
      <c r="H76" s="166"/>
      <c r="I76" s="166"/>
      <c r="J76" s="166"/>
      <c r="K76" s="166"/>
      <c r="L76" s="166"/>
      <c r="M76" s="166"/>
      <c r="N76" s="166"/>
      <c r="O76" s="166"/>
      <c r="P76" s="166"/>
      <c r="Q76" s="58"/>
      <c r="R76" s="167"/>
      <c r="S76" s="168"/>
      <c r="T76" s="168"/>
      <c r="U76" s="169"/>
      <c r="V76" s="47"/>
      <c r="X76" s="11"/>
      <c r="Y76" s="12"/>
      <c r="Z76" s="12"/>
      <c r="AA76" s="13"/>
      <c r="AB76" s="12"/>
      <c r="AC76" s="12"/>
      <c r="AD76" s="14"/>
    </row>
    <row r="77" spans="4:30" ht="20.25" customHeight="1">
      <c r="D77" s="47"/>
      <c r="E77" s="160" t="s">
        <v>142</v>
      </c>
      <c r="F77" s="160"/>
      <c r="G77" s="160"/>
      <c r="H77" s="160"/>
      <c r="I77" s="160"/>
      <c r="J77" s="160"/>
      <c r="K77" s="160"/>
      <c r="L77" s="160"/>
      <c r="M77" s="160"/>
      <c r="N77" s="160"/>
      <c r="O77" s="160"/>
      <c r="P77" s="160"/>
      <c r="Q77" s="60"/>
      <c r="R77" s="152"/>
      <c r="S77" s="153"/>
      <c r="T77" s="153"/>
      <c r="U77" s="154"/>
      <c r="V77" s="47"/>
    </row>
    <row r="78" spans="4:30" ht="15" customHeight="1">
      <c r="D78" s="47"/>
      <c r="E78" s="160" t="s">
        <v>143</v>
      </c>
      <c r="F78" s="160"/>
      <c r="G78" s="160"/>
      <c r="H78" s="160"/>
      <c r="I78" s="160"/>
      <c r="J78" s="160"/>
      <c r="K78" s="160"/>
      <c r="L78" s="160"/>
      <c r="M78" s="160"/>
      <c r="N78" s="160"/>
      <c r="O78" s="160"/>
      <c r="P78" s="160"/>
      <c r="Q78" s="58"/>
      <c r="R78" s="58"/>
      <c r="S78" s="58"/>
      <c r="T78" s="58"/>
      <c r="U78" s="58"/>
      <c r="V78" s="47"/>
    </row>
    <row r="79" spans="4:30" ht="18" customHeight="1">
      <c r="D79" s="47"/>
      <c r="E79" s="160" t="s">
        <v>144</v>
      </c>
      <c r="F79" s="160"/>
      <c r="G79" s="160"/>
      <c r="H79" s="160"/>
      <c r="I79" s="160"/>
      <c r="J79" s="160"/>
      <c r="K79" s="160"/>
      <c r="L79" s="160"/>
      <c r="M79" s="160"/>
      <c r="N79" s="160"/>
      <c r="O79" s="160"/>
      <c r="P79" s="160"/>
      <c r="Q79" s="58"/>
      <c r="R79" s="58"/>
      <c r="S79" s="58"/>
      <c r="T79" s="58"/>
      <c r="U79" s="58"/>
      <c r="V79" s="47"/>
    </row>
    <row r="80" spans="4:30" ht="15" customHeight="1">
      <c r="D80" s="47"/>
      <c r="E80" s="160" t="s">
        <v>145</v>
      </c>
      <c r="F80" s="160"/>
      <c r="G80" s="160"/>
      <c r="H80" s="160"/>
      <c r="I80" s="160"/>
      <c r="J80" s="160"/>
      <c r="K80" s="160"/>
      <c r="L80" s="160"/>
      <c r="M80" s="160"/>
      <c r="N80" s="160"/>
      <c r="O80" s="160"/>
      <c r="P80" s="160"/>
      <c r="Q80" s="58"/>
      <c r="R80" s="58"/>
      <c r="S80" s="58"/>
      <c r="T80" s="58"/>
      <c r="U80" s="58"/>
      <c r="V80" s="47"/>
    </row>
    <row r="81" spans="4:22" ht="15" customHeight="1">
      <c r="D81" s="47"/>
      <c r="E81" s="61"/>
      <c r="F81" s="61"/>
      <c r="G81" s="61"/>
      <c r="H81" s="61"/>
      <c r="I81" s="61"/>
      <c r="J81" s="61"/>
      <c r="K81" s="61"/>
      <c r="L81" s="61"/>
      <c r="M81" s="61"/>
      <c r="N81" s="61"/>
      <c r="O81" s="61"/>
      <c r="P81" s="61"/>
      <c r="Q81" s="58"/>
      <c r="R81" s="58"/>
      <c r="S81" s="58"/>
      <c r="T81" s="58"/>
      <c r="U81" s="58"/>
      <c r="V81" s="47"/>
    </row>
    <row r="82" spans="4:22" ht="15.95" customHeight="1">
      <c r="D82" s="47"/>
      <c r="E82" s="160" t="s">
        <v>146</v>
      </c>
      <c r="F82" s="160"/>
      <c r="G82" s="160"/>
      <c r="H82" s="160"/>
      <c r="I82" s="160"/>
      <c r="J82" s="160"/>
      <c r="K82" s="160"/>
      <c r="L82" s="160"/>
      <c r="M82" s="160"/>
      <c r="N82" s="160"/>
      <c r="O82" s="160"/>
      <c r="P82" s="160"/>
      <c r="Q82" s="58"/>
      <c r="R82" s="152"/>
      <c r="S82" s="153"/>
      <c r="T82" s="153"/>
      <c r="U82" s="154"/>
      <c r="V82" s="47"/>
    </row>
    <row r="83" spans="4:22" ht="15.95" customHeight="1">
      <c r="D83" s="47"/>
      <c r="E83" s="160" t="s">
        <v>147</v>
      </c>
      <c r="F83" s="160"/>
      <c r="G83" s="160"/>
      <c r="H83" s="160"/>
      <c r="I83" s="160"/>
      <c r="J83" s="160"/>
      <c r="K83" s="160"/>
      <c r="L83" s="160"/>
      <c r="M83" s="160"/>
      <c r="N83" s="160"/>
      <c r="O83" s="160"/>
      <c r="P83" s="160"/>
      <c r="Q83" s="58"/>
      <c r="R83" s="58"/>
      <c r="S83" s="58"/>
      <c r="T83" s="58"/>
      <c r="U83" s="58"/>
      <c r="V83" s="47"/>
    </row>
    <row r="84" spans="4:22" ht="15.95" customHeight="1">
      <c r="D84" s="47"/>
      <c r="E84" s="160" t="s">
        <v>148</v>
      </c>
      <c r="F84" s="160"/>
      <c r="G84" s="160"/>
      <c r="H84" s="160"/>
      <c r="I84" s="160"/>
      <c r="J84" s="160"/>
      <c r="K84" s="160"/>
      <c r="L84" s="160"/>
      <c r="M84" s="160"/>
      <c r="N84" s="160"/>
      <c r="O84" s="160"/>
      <c r="P84" s="160"/>
      <c r="Q84" s="58"/>
      <c r="R84" s="58"/>
      <c r="S84" s="58"/>
      <c r="T84" s="58"/>
      <c r="U84" s="58"/>
      <c r="V84" s="47"/>
    </row>
    <row r="85" spans="4:22" ht="15.95" customHeight="1">
      <c r="D85" s="47"/>
      <c r="E85" s="160" t="s">
        <v>149</v>
      </c>
      <c r="F85" s="160"/>
      <c r="G85" s="160"/>
      <c r="H85" s="160"/>
      <c r="I85" s="160"/>
      <c r="J85" s="160"/>
      <c r="K85" s="160"/>
      <c r="L85" s="160"/>
      <c r="M85" s="160"/>
      <c r="N85" s="160"/>
      <c r="O85" s="160"/>
      <c r="P85" s="160"/>
      <c r="Q85" s="58"/>
      <c r="R85" s="58"/>
      <c r="S85" s="58"/>
      <c r="T85" s="58"/>
      <c r="U85" s="58"/>
      <c r="V85" s="47"/>
    </row>
    <row r="86" spans="4:22" ht="15" customHeight="1">
      <c r="D86" s="47"/>
      <c r="E86" s="61"/>
      <c r="F86" s="61"/>
      <c r="G86" s="61"/>
      <c r="H86" s="61"/>
      <c r="I86" s="61"/>
      <c r="J86" s="61"/>
      <c r="K86" s="61"/>
      <c r="L86" s="61"/>
      <c r="M86" s="61"/>
      <c r="N86" s="61"/>
      <c r="O86" s="61"/>
      <c r="P86" s="61"/>
      <c r="Q86" s="58"/>
      <c r="R86" s="58"/>
      <c r="S86" s="58"/>
      <c r="T86" s="58"/>
      <c r="U86" s="58"/>
      <c r="V86" s="47"/>
    </row>
    <row r="87" spans="4:22" ht="15.95" customHeight="1">
      <c r="D87" s="47"/>
      <c r="E87" s="160" t="s">
        <v>130</v>
      </c>
      <c r="F87" s="160"/>
      <c r="G87" s="160"/>
      <c r="H87" s="160"/>
      <c r="I87" s="160"/>
      <c r="J87" s="160"/>
      <c r="K87" s="160"/>
      <c r="L87" s="160"/>
      <c r="M87" s="160"/>
      <c r="N87" s="160"/>
      <c r="O87" s="160"/>
      <c r="P87" s="160"/>
      <c r="Q87" s="58"/>
      <c r="R87" s="152"/>
      <c r="S87" s="153"/>
      <c r="T87" s="153"/>
      <c r="U87" s="154"/>
      <c r="V87" s="47"/>
    </row>
    <row r="88" spans="4:22" ht="15.95" customHeight="1">
      <c r="D88" s="47"/>
      <c r="E88" s="160" t="s">
        <v>150</v>
      </c>
      <c r="F88" s="160"/>
      <c r="G88" s="160"/>
      <c r="H88" s="160"/>
      <c r="I88" s="160"/>
      <c r="J88" s="160"/>
      <c r="K88" s="160"/>
      <c r="L88" s="160"/>
      <c r="M88" s="160"/>
      <c r="N88" s="160"/>
      <c r="O88" s="160"/>
      <c r="P88" s="160"/>
      <c r="Q88" s="58"/>
      <c r="R88" s="58"/>
      <c r="S88" s="58"/>
      <c r="T88" s="58"/>
      <c r="U88" s="58"/>
      <c r="V88" s="47"/>
    </row>
    <row r="89" spans="4:22" ht="15.95" customHeight="1">
      <c r="D89" s="47"/>
      <c r="E89" s="61" t="s">
        <v>151</v>
      </c>
      <c r="F89" s="61"/>
      <c r="G89" s="61"/>
      <c r="H89" s="61"/>
      <c r="I89" s="61"/>
      <c r="J89" s="61"/>
      <c r="K89" s="61"/>
      <c r="L89" s="61"/>
      <c r="M89" s="61"/>
      <c r="N89" s="61"/>
      <c r="O89" s="61"/>
      <c r="P89" s="61"/>
      <c r="Q89" s="58"/>
      <c r="R89" s="58"/>
      <c r="S89" s="58"/>
      <c r="T89" s="58"/>
      <c r="U89" s="58"/>
      <c r="V89" s="47"/>
    </row>
    <row r="90" spans="4:22" ht="15.95" customHeight="1">
      <c r="D90" s="47"/>
      <c r="E90" s="47"/>
      <c r="F90" s="47"/>
      <c r="G90" s="47"/>
      <c r="H90" s="47"/>
      <c r="I90" s="47"/>
      <c r="J90" s="47"/>
      <c r="K90" s="47"/>
      <c r="L90" s="47"/>
      <c r="M90" s="47"/>
      <c r="N90" s="47"/>
      <c r="O90" s="47"/>
      <c r="P90" s="47"/>
      <c r="Q90" s="47"/>
      <c r="R90" s="47"/>
      <c r="S90" s="47"/>
      <c r="T90" s="47"/>
      <c r="U90" s="47"/>
      <c r="V90" s="47"/>
    </row>
    <row r="91" spans="4:22" ht="38.25" customHeight="1">
      <c r="D91" s="47"/>
      <c r="E91" s="170" t="s">
        <v>163</v>
      </c>
      <c r="F91" s="170"/>
      <c r="G91" s="170"/>
      <c r="H91" s="170"/>
      <c r="I91" s="170"/>
      <c r="J91" s="170"/>
      <c r="K91" s="170"/>
      <c r="L91" s="170"/>
      <c r="M91" s="170"/>
      <c r="N91" s="170"/>
      <c r="O91" s="170"/>
      <c r="P91" s="170"/>
      <c r="Q91" s="170"/>
      <c r="R91" s="170"/>
      <c r="S91" s="170"/>
      <c r="T91" s="170"/>
      <c r="U91" s="170"/>
      <c r="V91" s="47"/>
    </row>
    <row r="92" spans="4:22" ht="15" hidden="1" customHeight="1">
      <c r="E92" s="20"/>
    </row>
    <row r="93" spans="4:22" ht="18.75" hidden="1" customHeight="1"/>
    <row r="94" spans="4:22" ht="15" hidden="1"/>
    <row r="95" spans="4:22" ht="15" hidden="1"/>
    <row r="96" spans="4:22" ht="15" hidden="1"/>
    <row r="97" ht="15" hidden="1"/>
    <row r="98" ht="15" hidden="1"/>
    <row r="99" ht="15" hidden="1"/>
    <row r="100" ht="15" hidden="1"/>
    <row r="101" ht="15" hidden="1"/>
    <row r="102" ht="15" hidden="1"/>
    <row r="103" ht="15" hidden="1"/>
    <row r="104" ht="15" hidden="1"/>
    <row r="105" ht="15" hidden="1"/>
    <row r="106" ht="15" hidden="1"/>
    <row r="107" ht="15" hidden="1"/>
    <row r="108" ht="15" hidden="1"/>
    <row r="109" ht="15" hidden="1"/>
    <row r="110" ht="15" hidden="1"/>
    <row r="111" ht="15" hidden="1"/>
    <row r="112" ht="15" hidden="1"/>
    <row r="113" ht="15" hidden="1"/>
    <row r="114" ht="15" hidden="1"/>
    <row r="115" ht="15" hidden="1"/>
    <row r="116" ht="15" hidden="1"/>
    <row r="117" ht="15" hidden="1"/>
    <row r="118" ht="15" hidden="1"/>
    <row r="119" ht="15" hidden="1"/>
    <row r="120" ht="15" hidden="1"/>
    <row r="121" ht="15" hidden="1"/>
    <row r="122" ht="15" hidden="1"/>
    <row r="123" ht="15" hidden="1"/>
    <row r="124" ht="15" hidden="1"/>
    <row r="125" ht="15" hidden="1"/>
    <row r="126" ht="15" hidden="1"/>
    <row r="127" ht="15" hidden="1"/>
    <row r="128" ht="15" hidden="1"/>
    <row r="129" ht="15" hidden="1"/>
    <row r="130" ht="15" hidden="1"/>
    <row r="131" ht="15" hidden="1"/>
    <row r="132" ht="15" hidden="1"/>
    <row r="133" ht="15" hidden="1"/>
    <row r="134" ht="15" hidden="1"/>
    <row r="135" ht="15" hidden="1"/>
    <row r="136" ht="15" hidden="1"/>
    <row r="137" ht="15" hidden="1"/>
    <row r="138" ht="15" hidden="1"/>
    <row r="139" ht="15" hidden="1"/>
    <row r="140" ht="15" hidden="1"/>
    <row r="141" ht="15" hidden="1"/>
    <row r="142" ht="15" hidden="1"/>
    <row r="143" ht="15" hidden="1"/>
    <row r="144" ht="15" hidden="1"/>
    <row r="145" spans="5:5" ht="15" hidden="1"/>
    <row r="146" spans="5:5" ht="15" hidden="1"/>
    <row r="147" spans="5:5" ht="15" hidden="1">
      <c r="E147" s="21" t="s">
        <v>153</v>
      </c>
    </row>
    <row r="148" spans="5:5" ht="15" hidden="1">
      <c r="E148" s="21" t="s">
        <v>154</v>
      </c>
    </row>
    <row r="149" spans="5:5" ht="15" hidden="1">
      <c r="E149" s="21" t="s">
        <v>155</v>
      </c>
    </row>
    <row r="150" spans="5:5" ht="15" hidden="1">
      <c r="E150" s="21" t="s">
        <v>156</v>
      </c>
    </row>
    <row r="151" spans="5:5" ht="15" hidden="1">
      <c r="E151" s="21" t="s">
        <v>157</v>
      </c>
    </row>
    <row r="152" spans="5:5" ht="18" hidden="1" customHeight="1"/>
    <row r="153" spans="5:5" ht="18" hidden="1" customHeight="1"/>
    <row r="154" spans="5:5" ht="18" hidden="1" customHeight="1"/>
    <row r="155" spans="5:5" ht="18" hidden="1" customHeight="1"/>
  </sheetData>
  <sheetProtection password="CC5F" sheet="1" objects="1" scenarios="1" selectLockedCells="1"/>
  <mergeCells count="71">
    <mergeCell ref="E91:U91"/>
    <mergeCell ref="E83:P83"/>
    <mergeCell ref="E84:P84"/>
    <mergeCell ref="E85:P85"/>
    <mergeCell ref="E87:P87"/>
    <mergeCell ref="R87:U87"/>
    <mergeCell ref="E88:P88"/>
    <mergeCell ref="E82:P82"/>
    <mergeCell ref="R82:U82"/>
    <mergeCell ref="E73:P73"/>
    <mergeCell ref="E74:P74"/>
    <mergeCell ref="R74:U74"/>
    <mergeCell ref="E75:P75"/>
    <mergeCell ref="R75:U75"/>
    <mergeCell ref="E76:P76"/>
    <mergeCell ref="R76:U76"/>
    <mergeCell ref="E77:P77"/>
    <mergeCell ref="R77:U77"/>
    <mergeCell ref="E78:P78"/>
    <mergeCell ref="E79:P79"/>
    <mergeCell ref="E80:P80"/>
    <mergeCell ref="E69:P69"/>
    <mergeCell ref="R69:U69"/>
    <mergeCell ref="E70:P70"/>
    <mergeCell ref="R70:U70"/>
    <mergeCell ref="E72:P72"/>
    <mergeCell ref="R72:U72"/>
    <mergeCell ref="E62:P62"/>
    <mergeCell ref="E64:P64"/>
    <mergeCell ref="R64:U64"/>
    <mergeCell ref="E65:P65"/>
    <mergeCell ref="E67:P67"/>
    <mergeCell ref="R67:U67"/>
    <mergeCell ref="F54:U54"/>
    <mergeCell ref="F57:U57"/>
    <mergeCell ref="E59:P59"/>
    <mergeCell ref="R59:U59"/>
    <mergeCell ref="E61:P61"/>
    <mergeCell ref="R61:U61"/>
    <mergeCell ref="F46:U46"/>
    <mergeCell ref="F48:U48"/>
    <mergeCell ref="H50:I50"/>
    <mergeCell ref="L50:U50"/>
    <mergeCell ref="H52:I52"/>
    <mergeCell ref="L52:U52"/>
    <mergeCell ref="F44:U44"/>
    <mergeCell ref="I20:J20"/>
    <mergeCell ref="N20:O20"/>
    <mergeCell ref="F22:U22"/>
    <mergeCell ref="F24:U24"/>
    <mergeCell ref="F26:U26"/>
    <mergeCell ref="F28:M28"/>
    <mergeCell ref="R28:U28"/>
    <mergeCell ref="F32:U32"/>
    <mergeCell ref="F34:U34"/>
    <mergeCell ref="F36:U36"/>
    <mergeCell ref="F38:U38"/>
    <mergeCell ref="F42:U42"/>
    <mergeCell ref="F18:U18"/>
    <mergeCell ref="D2:V2"/>
    <mergeCell ref="I4:J4"/>
    <mergeCell ref="L4:P4"/>
    <mergeCell ref="R4:S4"/>
    <mergeCell ref="I5:J5"/>
    <mergeCell ref="L5:P5"/>
    <mergeCell ref="R5:S5"/>
    <mergeCell ref="F8:U8"/>
    <mergeCell ref="F10:U10"/>
    <mergeCell ref="F12:I12"/>
    <mergeCell ref="F13:I13"/>
    <mergeCell ref="F14:U14"/>
  </mergeCells>
  <dataValidations count="11">
    <dataValidation type="list" allowBlank="1" showInputMessage="1" showErrorMessage="1" sqref="I4:J4">
      <formula1>$C$1:$C$31</formula1>
    </dataValidation>
    <dataValidation type="list" allowBlank="1" showInputMessage="1" showErrorMessage="1" sqref="R70:U70">
      <formula1>$E$147:$E$151</formula1>
    </dataValidation>
    <dataValidation type="list" allowBlank="1" showInputMessage="1" showErrorMessage="1" sqref="O28 F28:M28">
      <formula1>$A$17:$A$48</formula1>
    </dataValidation>
    <dataValidation type="textLength" operator="equal" allowBlank="1" showInputMessage="1" showErrorMessage="1" errorTitle="Máximo de caracteres" error="El máximo número de caracteres para este campo son 3." sqref="K12">
      <formula1>3</formula1>
    </dataValidation>
    <dataValidation type="textLength" allowBlank="1" showInputMessage="1" showErrorMessage="1" errorTitle="Máximo de caracteres" error="El máximo de caracteres para este campo es de 10" sqref="F12:I12">
      <formula1>9</formula1>
      <formula2>10</formula2>
    </dataValidation>
    <dataValidation type="textLength" operator="equal" allowBlank="1" showInputMessage="1" showErrorMessage="1" errorTitle="Números" error="Solo se pueden ingresar el número de CP el cual debe estar en formato de 6 dígitos." sqref="R28:U28">
      <formula1>5</formula1>
    </dataValidation>
    <dataValidation type="list" allowBlank="1" showInputMessage="1" showErrorMessage="1" sqref="L4:P4">
      <formula1>$A$1:$A$12</formula1>
    </dataValidation>
    <dataValidation type="whole" operator="greaterThanOrEqual" allowBlank="1" showInputMessage="1" showErrorMessage="1" errorTitle="Solo números" error="Este campo solo acepta números" sqref="H50:I50 H52:I52">
      <formula1>1</formula1>
    </dataValidation>
    <dataValidation allowBlank="1" showInputMessage="1" showErrorMessage="1" errorTitle="Solo números" error="Solo se aceptan números en este campo." sqref="L50:U50 L52:U52"/>
    <dataValidation type="list" allowBlank="1" showInputMessage="1" showErrorMessage="1" sqref="R59:U59 R77:U77 R67:U67 R87:U87 R72:U72 R64:U64 R82:U82 R69:U69 R75:U75">
      <formula1>$A$51:$A$52</formula1>
    </dataValidation>
    <dataValidation type="list" allowBlank="1" showInputMessage="1" showErrorMessage="1" sqref="R61:U61">
      <formula1>$A$55:$A$58</formula1>
    </dataValidation>
  </dataValidations>
  <hyperlinks>
    <hyperlink ref="E62:P62" location="'Criterios de Estratificación'!A1" display="criterios"/>
  </hyperlinks>
  <printOptions horizontalCentered="1"/>
  <pageMargins left="0.11811023622047245" right="0.11811023622047245" top="0.35433070866141736" bottom="0.47244094488188981" header="0.31496062992125984" footer="0.31496062992125984"/>
  <pageSetup scale="52"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zoomScaleNormal="100" zoomScaleSheetLayoutView="70" workbookViewId="0">
      <selection activeCell="D22" sqref="D22"/>
    </sheetView>
  </sheetViews>
  <sheetFormatPr baseColWidth="10" defaultColWidth="0" defaultRowHeight="15.75" customHeight="1" zeroHeight="1"/>
  <cols>
    <col min="1" max="1" width="7.75" style="99" customWidth="1"/>
    <col min="2" max="2" width="91.25" style="99" customWidth="1"/>
    <col min="3" max="3" width="40.375" style="99" customWidth="1"/>
    <col min="4" max="4" width="24.125" style="100" customWidth="1"/>
    <col min="5" max="5" width="37.375" style="101" customWidth="1"/>
    <col min="6" max="6" width="0.875" style="83" customWidth="1"/>
    <col min="7" max="17" width="11" style="83" hidden="1" customWidth="1"/>
    <col min="18" max="18" width="7" style="83" hidden="1" customWidth="1"/>
    <col min="19" max="16384" width="11" style="83" hidden="1"/>
  </cols>
  <sheetData>
    <row r="1" spans="1:20" ht="63.75" customHeight="1">
      <c r="A1" s="80"/>
      <c r="B1" s="80"/>
      <c r="C1" s="80"/>
      <c r="D1" s="81"/>
      <c r="E1" s="81"/>
      <c r="F1" s="82"/>
      <c r="J1" s="84"/>
      <c r="K1" s="84"/>
      <c r="L1" s="84"/>
      <c r="M1" s="84"/>
      <c r="S1" s="85"/>
      <c r="T1" s="85"/>
    </row>
    <row r="2" spans="1:20" ht="50.25" customHeight="1">
      <c r="A2" s="171" t="str">
        <f>'Instructivo '!A2:O2</f>
        <v>Solicitud de cotización de la Investigación de Mercado No. No. 231-25 “Programa Equipamiento Médico para Hospitales Prioritarios 2025, (Puntos y Porcentajes)”</v>
      </c>
      <c r="B2" s="171"/>
      <c r="C2" s="171"/>
      <c r="D2" s="171"/>
      <c r="E2" s="171"/>
      <c r="F2" s="86"/>
      <c r="G2" s="86"/>
      <c r="H2" s="86"/>
      <c r="I2" s="86"/>
      <c r="J2" s="87"/>
      <c r="K2" s="87"/>
      <c r="L2" s="87"/>
      <c r="M2" s="84"/>
    </row>
    <row r="3" spans="1:20" ht="27" customHeight="1">
      <c r="A3" s="172">
        <f>'[1]Datos del Proveedor'!F8</f>
        <v>0</v>
      </c>
      <c r="B3" s="172"/>
      <c r="C3" s="172"/>
      <c r="D3" s="172"/>
      <c r="E3" s="172"/>
      <c r="F3" s="86"/>
      <c r="G3" s="86"/>
      <c r="H3" s="86"/>
      <c r="I3" s="86"/>
      <c r="J3" s="87"/>
      <c r="K3" s="87"/>
      <c r="L3" s="87"/>
      <c r="M3" s="84"/>
    </row>
    <row r="4" spans="1:20" s="88" customFormat="1" ht="40.5" customHeight="1">
      <c r="A4" s="79" t="s">
        <v>240</v>
      </c>
      <c r="B4" s="79" t="s">
        <v>241</v>
      </c>
      <c r="C4" s="79" t="s">
        <v>242</v>
      </c>
      <c r="D4" s="79" t="s">
        <v>243</v>
      </c>
      <c r="E4" s="73" t="s">
        <v>244</v>
      </c>
    </row>
    <row r="5" spans="1:20" s="88" customFormat="1" ht="78">
      <c r="A5" s="89">
        <v>1</v>
      </c>
      <c r="B5" s="90" t="s">
        <v>248</v>
      </c>
      <c r="C5" s="91" t="s">
        <v>269</v>
      </c>
      <c r="D5" s="92"/>
      <c r="E5" s="93"/>
      <c r="F5" s="94"/>
      <c r="G5" s="94"/>
      <c r="H5" s="94"/>
      <c r="I5" s="94"/>
      <c r="J5" s="94"/>
      <c r="K5" s="94"/>
      <c r="L5" s="94"/>
    </row>
    <row r="6" spans="1:20" s="88" customFormat="1" ht="78">
      <c r="A6" s="89">
        <v>2</v>
      </c>
      <c r="B6" s="95" t="s">
        <v>249</v>
      </c>
      <c r="C6" s="91" t="s">
        <v>269</v>
      </c>
      <c r="D6" s="92"/>
      <c r="E6" s="93"/>
      <c r="F6" s="94"/>
      <c r="G6" s="94"/>
      <c r="H6" s="94"/>
      <c r="I6" s="94"/>
      <c r="J6" s="94"/>
      <c r="K6" s="94"/>
      <c r="L6" s="94"/>
    </row>
    <row r="7" spans="1:20" s="88" customFormat="1" ht="78">
      <c r="A7" s="89">
        <v>3</v>
      </c>
      <c r="B7" s="90" t="s">
        <v>250</v>
      </c>
      <c r="C7" s="91" t="s">
        <v>270</v>
      </c>
      <c r="D7" s="92"/>
      <c r="E7" s="93"/>
      <c r="F7" s="94"/>
      <c r="G7" s="94"/>
      <c r="H7" s="94"/>
      <c r="I7" s="94"/>
      <c r="J7" s="94"/>
      <c r="K7" s="94"/>
      <c r="L7" s="94"/>
    </row>
    <row r="8" spans="1:20" s="88" customFormat="1" ht="78">
      <c r="A8" s="89">
        <v>4</v>
      </c>
      <c r="B8" s="90" t="s">
        <v>258</v>
      </c>
      <c r="C8" s="91" t="s">
        <v>270</v>
      </c>
      <c r="D8" s="92"/>
      <c r="E8" s="93"/>
      <c r="F8" s="94"/>
      <c r="G8" s="94"/>
      <c r="H8" s="94"/>
      <c r="I8" s="94"/>
      <c r="J8" s="94"/>
      <c r="K8" s="94"/>
      <c r="L8" s="94"/>
    </row>
    <row r="9" spans="1:20" s="88" customFormat="1" ht="78">
      <c r="A9" s="89">
        <v>5</v>
      </c>
      <c r="B9" s="90" t="s">
        <v>251</v>
      </c>
      <c r="C9" s="91" t="s">
        <v>270</v>
      </c>
      <c r="D9" s="92"/>
      <c r="E9" s="93"/>
      <c r="F9" s="94"/>
      <c r="G9" s="94"/>
      <c r="H9" s="94"/>
      <c r="I9" s="94"/>
      <c r="J9" s="94"/>
      <c r="K9" s="94"/>
      <c r="L9" s="94"/>
    </row>
    <row r="10" spans="1:20" s="88" customFormat="1" ht="97.5">
      <c r="A10" s="89">
        <v>6</v>
      </c>
      <c r="B10" s="90" t="s">
        <v>252</v>
      </c>
      <c r="C10" s="91" t="s">
        <v>270</v>
      </c>
      <c r="D10" s="92"/>
      <c r="E10" s="93"/>
      <c r="F10" s="94"/>
      <c r="G10" s="94"/>
      <c r="H10" s="94"/>
      <c r="I10" s="94"/>
      <c r="J10" s="94"/>
      <c r="K10" s="94"/>
      <c r="L10" s="94"/>
    </row>
    <row r="11" spans="1:20" s="88" customFormat="1" ht="78">
      <c r="A11" s="89">
        <v>7</v>
      </c>
      <c r="B11" s="90" t="s">
        <v>253</v>
      </c>
      <c r="C11" s="91" t="s">
        <v>271</v>
      </c>
      <c r="D11" s="92"/>
      <c r="E11" s="93"/>
      <c r="F11" s="94"/>
      <c r="G11" s="94"/>
      <c r="H11" s="94"/>
      <c r="I11" s="94"/>
      <c r="J11" s="94"/>
      <c r="K11" s="94"/>
      <c r="L11" s="94"/>
    </row>
    <row r="12" spans="1:20" s="88" customFormat="1" ht="78">
      <c r="A12" s="89">
        <v>8</v>
      </c>
      <c r="B12" s="90" t="s">
        <v>254</v>
      </c>
      <c r="C12" s="91" t="s">
        <v>271</v>
      </c>
      <c r="D12" s="92"/>
      <c r="E12" s="93"/>
      <c r="F12" s="94"/>
      <c r="G12" s="94"/>
      <c r="H12" s="94"/>
      <c r="I12" s="94"/>
      <c r="J12" s="94"/>
      <c r="K12" s="94"/>
      <c r="L12" s="94"/>
    </row>
    <row r="13" spans="1:20" s="88" customFormat="1" ht="97.5">
      <c r="A13" s="89">
        <v>9</v>
      </c>
      <c r="B13" s="90" t="s">
        <v>255</v>
      </c>
      <c r="C13" s="91" t="s">
        <v>272</v>
      </c>
      <c r="D13" s="92"/>
      <c r="E13" s="93"/>
      <c r="F13" s="94"/>
      <c r="G13" s="94"/>
      <c r="H13" s="94"/>
      <c r="I13" s="94"/>
      <c r="J13" s="94"/>
      <c r="K13" s="94"/>
      <c r="L13" s="94"/>
    </row>
    <row r="14" spans="1:20" s="88" customFormat="1" ht="78">
      <c r="A14" s="89">
        <v>10</v>
      </c>
      <c r="B14" s="90" t="s">
        <v>256</v>
      </c>
      <c r="C14" s="91" t="s">
        <v>273</v>
      </c>
      <c r="D14" s="92"/>
      <c r="E14" s="93"/>
      <c r="F14" s="94"/>
      <c r="G14" s="94"/>
      <c r="H14" s="94"/>
      <c r="I14" s="94"/>
      <c r="J14" s="94"/>
      <c r="K14" s="94"/>
      <c r="L14" s="94"/>
    </row>
    <row r="15" spans="1:20" s="88" customFormat="1" ht="78">
      <c r="A15" s="89">
        <v>11</v>
      </c>
      <c r="B15" s="90" t="s">
        <v>259</v>
      </c>
      <c r="C15" s="91" t="s">
        <v>274</v>
      </c>
      <c r="D15" s="92"/>
      <c r="E15" s="93"/>
      <c r="F15" s="94"/>
      <c r="G15" s="94"/>
      <c r="H15" s="94"/>
      <c r="I15" s="94"/>
      <c r="J15" s="94"/>
      <c r="K15" s="94"/>
      <c r="L15" s="94"/>
    </row>
    <row r="16" spans="1:20" s="88" customFormat="1" ht="78">
      <c r="A16" s="89">
        <v>12</v>
      </c>
      <c r="B16" s="90" t="s">
        <v>260</v>
      </c>
      <c r="C16" s="91" t="s">
        <v>275</v>
      </c>
      <c r="D16" s="92"/>
      <c r="E16" s="93"/>
      <c r="F16" s="94"/>
      <c r="G16" s="94"/>
      <c r="H16" s="94"/>
      <c r="I16" s="94"/>
      <c r="J16" s="94"/>
      <c r="K16" s="94"/>
      <c r="L16" s="94"/>
    </row>
    <row r="17" spans="1:20" s="88" customFormat="1" ht="136.5">
      <c r="A17" s="89">
        <v>13</v>
      </c>
      <c r="B17" s="90" t="s">
        <v>261</v>
      </c>
      <c r="C17" s="91" t="s">
        <v>276</v>
      </c>
      <c r="D17" s="92"/>
      <c r="E17" s="93"/>
      <c r="F17" s="94"/>
      <c r="G17" s="94"/>
      <c r="H17" s="94"/>
      <c r="I17" s="94"/>
      <c r="J17" s="94"/>
      <c r="K17" s="94"/>
      <c r="L17" s="94"/>
    </row>
    <row r="18" spans="1:20" s="88" customFormat="1" ht="136.5">
      <c r="A18" s="89">
        <v>14</v>
      </c>
      <c r="B18" s="90" t="s">
        <v>262</v>
      </c>
      <c r="C18" s="91" t="s">
        <v>276</v>
      </c>
      <c r="D18" s="92"/>
      <c r="E18" s="93"/>
      <c r="F18" s="94"/>
      <c r="G18" s="94"/>
      <c r="H18" s="94"/>
      <c r="I18" s="94"/>
      <c r="J18" s="94"/>
      <c r="K18" s="94"/>
      <c r="L18" s="94"/>
    </row>
    <row r="19" spans="1:20" s="88" customFormat="1" ht="175.5">
      <c r="A19" s="89">
        <v>15</v>
      </c>
      <c r="B19" s="90" t="s">
        <v>263</v>
      </c>
      <c r="C19" s="91" t="s">
        <v>276</v>
      </c>
      <c r="D19" s="92"/>
      <c r="E19" s="93"/>
      <c r="F19" s="94"/>
      <c r="G19" s="94"/>
      <c r="H19" s="94"/>
      <c r="I19" s="94"/>
      <c r="J19" s="94"/>
      <c r="K19" s="94"/>
      <c r="L19" s="94"/>
    </row>
    <row r="20" spans="1:20" s="88" customFormat="1" ht="97.5">
      <c r="A20" s="89">
        <v>16</v>
      </c>
      <c r="B20" s="90" t="s">
        <v>264</v>
      </c>
      <c r="C20" s="91" t="s">
        <v>265</v>
      </c>
      <c r="D20" s="92"/>
      <c r="E20" s="93"/>
      <c r="F20" s="94"/>
      <c r="G20" s="94"/>
      <c r="H20" s="94"/>
      <c r="I20" s="94"/>
      <c r="J20" s="94"/>
      <c r="K20" s="94"/>
      <c r="L20" s="94"/>
    </row>
    <row r="21" spans="1:20" s="88" customFormat="1" ht="117">
      <c r="A21" s="89">
        <v>17</v>
      </c>
      <c r="B21" s="90" t="s">
        <v>266</v>
      </c>
      <c r="C21" s="91" t="s">
        <v>267</v>
      </c>
      <c r="D21" s="92"/>
      <c r="E21" s="93"/>
      <c r="F21" s="94"/>
      <c r="G21" s="94"/>
      <c r="H21" s="94"/>
      <c r="I21" s="94"/>
      <c r="J21" s="94"/>
      <c r="K21" s="94"/>
      <c r="L21" s="94"/>
    </row>
    <row r="22" spans="1:20" s="88" customFormat="1" ht="78">
      <c r="A22" s="89">
        <v>18</v>
      </c>
      <c r="B22" s="90" t="s">
        <v>257</v>
      </c>
      <c r="C22" s="91" t="s">
        <v>268</v>
      </c>
      <c r="D22" s="92"/>
      <c r="E22" s="93"/>
      <c r="F22" s="94"/>
      <c r="G22" s="94"/>
      <c r="H22" s="94"/>
      <c r="I22" s="94"/>
      <c r="J22" s="94"/>
      <c r="K22" s="94"/>
      <c r="L22" s="94"/>
    </row>
    <row r="23" spans="1:20" ht="17.25">
      <c r="A23" s="96" t="s">
        <v>245</v>
      </c>
      <c r="B23" s="97"/>
      <c r="C23" s="96"/>
      <c r="D23" s="96"/>
      <c r="E23" s="98"/>
    </row>
    <row r="24" spans="1:20" ht="24.75" customHeight="1">
      <c r="A24" s="173" t="s">
        <v>246</v>
      </c>
      <c r="B24" s="173"/>
      <c r="C24" s="173"/>
      <c r="D24" s="173"/>
      <c r="E24" s="173"/>
    </row>
    <row r="25" spans="1:20" ht="42" customHeight="1">
      <c r="A25" s="174" t="s">
        <v>247</v>
      </c>
      <c r="B25" s="174"/>
      <c r="C25" s="174"/>
      <c r="D25" s="174"/>
      <c r="E25" s="174"/>
    </row>
    <row r="26" spans="1:20">
      <c r="A26" s="175"/>
      <c r="B26" s="175"/>
      <c r="C26" s="175"/>
      <c r="D26" s="175"/>
      <c r="E26" s="175"/>
    </row>
    <row r="27" spans="1:20" ht="2.25" customHeight="1"/>
    <row r="28" spans="1:20" hidden="1"/>
    <row r="29" spans="1:20" hidden="1"/>
    <row r="30" spans="1:20" hidden="1"/>
    <row r="31" spans="1:20" hidden="1"/>
    <row r="32" spans="1:20" s="99" customFormat="1" hidden="1">
      <c r="D32" s="100"/>
      <c r="E32" s="101"/>
      <c r="F32" s="83"/>
      <c r="G32" s="83"/>
      <c r="H32" s="83"/>
      <c r="I32" s="83"/>
      <c r="J32" s="83"/>
      <c r="K32" s="83"/>
      <c r="L32" s="83"/>
      <c r="M32" s="83"/>
      <c r="N32" s="83"/>
      <c r="O32" s="83"/>
      <c r="P32" s="83"/>
      <c r="Q32" s="83"/>
      <c r="R32" s="83"/>
      <c r="S32" s="83"/>
      <c r="T32" s="83"/>
    </row>
    <row r="33" spans="1:20" s="99" customFormat="1" hidden="1">
      <c r="D33" s="100"/>
      <c r="E33" s="101"/>
      <c r="F33" s="83"/>
      <c r="G33" s="83"/>
      <c r="H33" s="83"/>
      <c r="I33" s="83"/>
      <c r="J33" s="83"/>
      <c r="K33" s="83"/>
      <c r="L33" s="83"/>
      <c r="M33" s="83"/>
      <c r="N33" s="83"/>
      <c r="O33" s="83"/>
      <c r="P33" s="83"/>
      <c r="Q33" s="83"/>
      <c r="R33" s="83"/>
      <c r="S33" s="83"/>
      <c r="T33" s="83"/>
    </row>
    <row r="34" spans="1:20" s="99" customFormat="1" hidden="1">
      <c r="D34" s="100"/>
      <c r="E34" s="101"/>
      <c r="F34" s="83"/>
      <c r="G34" s="83"/>
      <c r="H34" s="83"/>
      <c r="I34" s="83"/>
      <c r="J34" s="83"/>
      <c r="K34" s="83"/>
      <c r="L34" s="83"/>
      <c r="M34" s="83"/>
      <c r="N34" s="83"/>
      <c r="O34" s="83"/>
      <c r="P34" s="83"/>
      <c r="Q34" s="83"/>
      <c r="R34" s="83"/>
      <c r="S34" s="83"/>
      <c r="T34" s="83"/>
    </row>
    <row r="35" spans="1:20" s="99" customFormat="1" hidden="1">
      <c r="D35" s="100"/>
      <c r="E35" s="101"/>
      <c r="F35" s="83"/>
      <c r="G35" s="83"/>
      <c r="H35" s="83"/>
      <c r="I35" s="83"/>
      <c r="J35" s="83"/>
      <c r="K35" s="83"/>
      <c r="L35" s="83"/>
      <c r="M35" s="83"/>
      <c r="N35" s="83"/>
      <c r="O35" s="83"/>
      <c r="P35" s="83"/>
      <c r="Q35" s="83"/>
      <c r="R35" s="83"/>
      <c r="S35" s="83"/>
      <c r="T35" s="83"/>
    </row>
    <row r="36" spans="1:20" s="99" customFormat="1" hidden="1">
      <c r="D36" s="100"/>
      <c r="E36" s="101"/>
      <c r="F36" s="83"/>
      <c r="G36" s="83"/>
      <c r="H36" s="83"/>
      <c r="I36" s="83"/>
      <c r="J36" s="83"/>
      <c r="K36" s="83"/>
      <c r="L36" s="83"/>
      <c r="M36" s="83"/>
      <c r="N36" s="83"/>
      <c r="O36" s="83"/>
      <c r="P36" s="83"/>
      <c r="Q36" s="83"/>
      <c r="R36" s="83"/>
      <c r="S36" s="83"/>
      <c r="T36" s="83"/>
    </row>
    <row r="37" spans="1:20" s="99" customFormat="1" hidden="1">
      <c r="D37" s="100"/>
      <c r="E37" s="101"/>
      <c r="F37" s="83"/>
      <c r="G37" s="83"/>
      <c r="H37" s="83"/>
      <c r="I37" s="83"/>
      <c r="J37" s="83"/>
      <c r="K37" s="83"/>
      <c r="L37" s="83"/>
      <c r="M37" s="83"/>
      <c r="N37" s="83"/>
      <c r="O37" s="83"/>
      <c r="P37" s="83"/>
      <c r="Q37" s="83"/>
      <c r="R37" s="83"/>
      <c r="S37" s="83"/>
      <c r="T37" s="83"/>
    </row>
    <row r="38" spans="1:20" s="99" customFormat="1" hidden="1">
      <c r="D38" s="100"/>
      <c r="E38" s="101"/>
      <c r="F38" s="83"/>
      <c r="G38" s="83"/>
      <c r="H38" s="83"/>
      <c r="I38" s="83"/>
      <c r="J38" s="83"/>
      <c r="K38" s="83"/>
      <c r="L38" s="83"/>
      <c r="M38" s="83"/>
      <c r="N38" s="83"/>
      <c r="O38" s="83"/>
      <c r="P38" s="83"/>
      <c r="Q38" s="83"/>
      <c r="R38" s="83"/>
      <c r="S38" s="83"/>
      <c r="T38" s="83"/>
    </row>
    <row r="39" spans="1:20" s="99" customFormat="1" hidden="1">
      <c r="D39" s="100"/>
      <c r="E39" s="101"/>
      <c r="F39" s="83"/>
      <c r="G39" s="83"/>
      <c r="H39" s="83"/>
      <c r="I39" s="83"/>
      <c r="J39" s="83"/>
      <c r="K39" s="83"/>
      <c r="L39" s="83"/>
      <c r="M39" s="83"/>
      <c r="N39" s="83"/>
      <c r="O39" s="83"/>
      <c r="P39" s="83"/>
      <c r="Q39" s="83"/>
      <c r="R39" s="83"/>
      <c r="S39" s="83"/>
      <c r="T39" s="83"/>
    </row>
    <row r="40" spans="1:20" s="99" customFormat="1" hidden="1">
      <c r="D40" s="100"/>
      <c r="E40" s="101"/>
      <c r="F40" s="83"/>
      <c r="G40" s="83"/>
      <c r="H40" s="83"/>
      <c r="I40" s="83"/>
      <c r="J40" s="83"/>
      <c r="K40" s="83"/>
      <c r="L40" s="83"/>
      <c r="M40" s="83"/>
      <c r="N40" s="83"/>
      <c r="O40" s="83"/>
      <c r="P40" s="83"/>
      <c r="Q40" s="83"/>
      <c r="R40" s="83"/>
      <c r="S40" s="83"/>
      <c r="T40" s="83"/>
    </row>
    <row r="41" spans="1:20" s="99" customFormat="1" hidden="1">
      <c r="D41" s="100"/>
      <c r="E41" s="101"/>
      <c r="F41" s="83"/>
      <c r="G41" s="83"/>
      <c r="H41" s="83"/>
      <c r="I41" s="83"/>
      <c r="J41" s="83"/>
      <c r="K41" s="83"/>
      <c r="L41" s="83"/>
      <c r="M41" s="83"/>
      <c r="N41" s="83"/>
      <c r="O41" s="83"/>
      <c r="P41" s="83"/>
      <c r="Q41" s="83"/>
      <c r="R41" s="83"/>
      <c r="S41" s="83"/>
      <c r="T41" s="83"/>
    </row>
    <row r="42" spans="1:20" s="99" customFormat="1" hidden="1">
      <c r="D42" s="100"/>
      <c r="E42" s="101"/>
      <c r="F42" s="83"/>
      <c r="G42" s="83"/>
      <c r="H42" s="83"/>
      <c r="I42" s="83"/>
      <c r="J42" s="83"/>
      <c r="K42" s="83"/>
      <c r="L42" s="83"/>
      <c r="M42" s="83"/>
      <c r="N42" s="83"/>
      <c r="O42" s="83"/>
      <c r="P42" s="83"/>
      <c r="Q42" s="83"/>
      <c r="R42" s="83"/>
      <c r="S42" s="83"/>
      <c r="T42" s="83"/>
    </row>
    <row r="43" spans="1:20" s="99" customFormat="1" hidden="1">
      <c r="D43" s="100"/>
      <c r="E43" s="101"/>
      <c r="F43" s="83"/>
      <c r="G43" s="83"/>
      <c r="H43" s="83"/>
      <c r="I43" s="83"/>
      <c r="J43" s="83"/>
      <c r="K43" s="83"/>
      <c r="L43" s="83"/>
      <c r="M43" s="83"/>
      <c r="N43" s="83"/>
      <c r="O43" s="83"/>
      <c r="P43" s="83"/>
      <c r="Q43" s="83"/>
      <c r="R43" s="83"/>
      <c r="S43" s="83"/>
      <c r="T43" s="83"/>
    </row>
    <row r="44" spans="1:20" s="99" customFormat="1" hidden="1">
      <c r="D44" s="100"/>
      <c r="E44" s="101"/>
      <c r="F44" s="83"/>
      <c r="G44" s="83"/>
      <c r="H44" s="83"/>
      <c r="I44" s="83"/>
      <c r="J44" s="83"/>
      <c r="K44" s="83"/>
      <c r="L44" s="83"/>
      <c r="M44" s="83"/>
      <c r="N44" s="83"/>
      <c r="O44" s="83"/>
      <c r="P44" s="83"/>
      <c r="Q44" s="83"/>
      <c r="R44" s="83"/>
      <c r="S44" s="83"/>
      <c r="T44" s="83"/>
    </row>
    <row r="45" spans="1:20" s="99" customFormat="1" hidden="1">
      <c r="D45" s="100"/>
      <c r="E45" s="101"/>
      <c r="F45" s="83"/>
      <c r="G45" s="83"/>
      <c r="H45" s="83"/>
      <c r="I45" s="83"/>
      <c r="J45" s="83"/>
      <c r="K45" s="83"/>
      <c r="L45" s="83"/>
      <c r="M45" s="83"/>
      <c r="N45" s="83"/>
      <c r="O45" s="83"/>
      <c r="P45" s="83"/>
      <c r="Q45" s="83"/>
      <c r="R45" s="83"/>
      <c r="S45" s="83"/>
      <c r="T45" s="83"/>
    </row>
    <row r="46" spans="1:20" s="99" customFormat="1" hidden="1">
      <c r="D46" s="100"/>
      <c r="E46" s="101"/>
      <c r="F46" s="83"/>
      <c r="G46" s="83"/>
      <c r="H46" s="83"/>
      <c r="I46" s="83"/>
      <c r="J46" s="83"/>
      <c r="K46" s="83"/>
      <c r="L46" s="83"/>
      <c r="M46" s="83"/>
      <c r="N46" s="83"/>
      <c r="O46" s="83"/>
      <c r="P46" s="83"/>
      <c r="Q46" s="83"/>
      <c r="R46" s="83"/>
      <c r="S46" s="83"/>
      <c r="T46" s="83"/>
    </row>
    <row r="47" spans="1:20" s="99" customFormat="1" hidden="1">
      <c r="D47" s="100"/>
      <c r="E47" s="101"/>
      <c r="F47" s="83"/>
      <c r="G47" s="83"/>
      <c r="H47" s="83"/>
      <c r="I47" s="83"/>
      <c r="J47" s="83"/>
      <c r="K47" s="83"/>
      <c r="L47" s="83"/>
      <c r="M47" s="83"/>
      <c r="N47" s="83"/>
      <c r="O47" s="83"/>
      <c r="P47" s="83"/>
      <c r="Q47" s="83"/>
      <c r="R47" s="83"/>
      <c r="S47" s="83"/>
      <c r="T47" s="83"/>
    </row>
    <row r="48" spans="1:20" s="101" customFormat="1" hidden="1">
      <c r="A48" s="99"/>
      <c r="B48" s="99"/>
      <c r="C48" s="99"/>
      <c r="D48" s="100"/>
      <c r="F48" s="83"/>
      <c r="G48" s="83"/>
      <c r="H48" s="83"/>
      <c r="I48" s="83"/>
      <c r="J48" s="83"/>
      <c r="K48" s="83"/>
      <c r="L48" s="83"/>
      <c r="M48" s="83"/>
      <c r="N48" s="83"/>
      <c r="O48" s="83"/>
      <c r="P48" s="83"/>
      <c r="Q48" s="83"/>
      <c r="R48" s="83"/>
      <c r="S48" s="83"/>
      <c r="T48" s="83"/>
    </row>
    <row r="49" spans="1:20" s="101" customFormat="1" hidden="1">
      <c r="A49" s="99"/>
      <c r="B49" s="99"/>
      <c r="C49" s="99"/>
      <c r="D49" s="100"/>
      <c r="F49" s="83"/>
      <c r="G49" s="83"/>
      <c r="H49" s="83"/>
      <c r="I49" s="83"/>
      <c r="J49" s="83"/>
      <c r="K49" s="83"/>
      <c r="L49" s="83"/>
      <c r="M49" s="83"/>
      <c r="N49" s="83"/>
      <c r="O49" s="83"/>
      <c r="P49" s="83"/>
      <c r="Q49" s="83"/>
      <c r="R49" s="83"/>
      <c r="S49" s="83"/>
      <c r="T49" s="83"/>
    </row>
    <row r="50" spans="1:20" s="101" customFormat="1" hidden="1">
      <c r="A50" s="99"/>
      <c r="B50" s="99"/>
      <c r="C50" s="99"/>
      <c r="D50" s="100"/>
      <c r="F50" s="83"/>
      <c r="G50" s="83"/>
      <c r="H50" s="83"/>
      <c r="I50" s="83"/>
      <c r="J50" s="83"/>
      <c r="K50" s="83"/>
      <c r="L50" s="83"/>
      <c r="M50" s="83"/>
      <c r="N50" s="83"/>
      <c r="O50" s="83"/>
      <c r="P50" s="83"/>
      <c r="Q50" s="83"/>
      <c r="R50" s="83"/>
      <c r="S50" s="83"/>
      <c r="T50" s="83"/>
    </row>
    <row r="51" spans="1:20" s="101" customFormat="1" hidden="1">
      <c r="A51" s="99"/>
      <c r="B51" s="99"/>
      <c r="C51" s="99"/>
      <c r="D51" s="100"/>
      <c r="F51" s="83"/>
      <c r="G51" s="83"/>
      <c r="H51" s="83"/>
      <c r="I51" s="83"/>
      <c r="J51" s="83"/>
      <c r="K51" s="83"/>
      <c r="L51" s="83"/>
      <c r="M51" s="83"/>
      <c r="N51" s="83"/>
      <c r="O51" s="83"/>
      <c r="P51" s="83"/>
      <c r="Q51" s="83"/>
      <c r="R51" s="83"/>
      <c r="S51" s="83"/>
      <c r="T51" s="83"/>
    </row>
    <row r="52" spans="1:20" s="101" customFormat="1" hidden="1">
      <c r="A52" s="99"/>
      <c r="B52" s="99"/>
      <c r="C52" s="99"/>
      <c r="D52" s="100"/>
      <c r="F52" s="83"/>
      <c r="G52" s="83"/>
      <c r="H52" s="83"/>
      <c r="I52" s="83"/>
      <c r="J52" s="83"/>
      <c r="K52" s="83"/>
      <c r="L52" s="83"/>
      <c r="M52" s="83"/>
      <c r="N52" s="83"/>
      <c r="O52" s="83"/>
      <c r="P52" s="83"/>
      <c r="Q52" s="83"/>
      <c r="R52" s="83"/>
      <c r="S52" s="83"/>
      <c r="T52" s="83"/>
    </row>
    <row r="53" spans="1:20" s="101" customFormat="1" hidden="1">
      <c r="A53" s="99"/>
      <c r="B53" s="99"/>
      <c r="C53" s="99"/>
      <c r="D53" s="100"/>
      <c r="F53" s="83"/>
      <c r="G53" s="83"/>
      <c r="H53" s="83"/>
      <c r="I53" s="83"/>
      <c r="J53" s="83"/>
      <c r="K53" s="83"/>
      <c r="L53" s="83"/>
      <c r="M53" s="83"/>
      <c r="N53" s="83"/>
      <c r="O53" s="83"/>
      <c r="P53" s="83"/>
      <c r="Q53" s="83"/>
      <c r="R53" s="83"/>
      <c r="S53" s="83"/>
      <c r="T53" s="83"/>
    </row>
    <row r="54" spans="1:20" s="101" customFormat="1" hidden="1">
      <c r="A54" s="99"/>
      <c r="B54" s="99"/>
      <c r="C54" s="99"/>
      <c r="D54" s="100"/>
      <c r="F54" s="83"/>
      <c r="G54" s="83"/>
      <c r="H54" s="83"/>
      <c r="I54" s="83"/>
      <c r="J54" s="83"/>
      <c r="K54" s="83"/>
      <c r="L54" s="83"/>
      <c r="M54" s="83"/>
      <c r="N54" s="83"/>
      <c r="O54" s="83"/>
      <c r="P54" s="83"/>
      <c r="Q54" s="83"/>
      <c r="R54" s="83"/>
      <c r="S54" s="83"/>
      <c r="T54" s="83"/>
    </row>
    <row r="55" spans="1:20" s="101" customFormat="1" hidden="1">
      <c r="A55" s="99"/>
      <c r="B55" s="99"/>
      <c r="C55" s="99"/>
      <c r="D55" s="100"/>
      <c r="F55" s="83"/>
      <c r="G55" s="83"/>
      <c r="H55" s="83"/>
      <c r="I55" s="83"/>
      <c r="J55" s="83"/>
      <c r="K55" s="83"/>
      <c r="L55" s="83"/>
      <c r="M55" s="83"/>
      <c r="N55" s="83"/>
      <c r="O55" s="83"/>
      <c r="P55" s="83"/>
      <c r="Q55" s="83"/>
      <c r="R55" s="83"/>
      <c r="S55" s="83"/>
      <c r="T55" s="83"/>
    </row>
    <row r="56" spans="1:20" s="101" customFormat="1" hidden="1">
      <c r="A56" s="99"/>
      <c r="B56" s="99"/>
      <c r="C56" s="99"/>
      <c r="D56" s="100"/>
      <c r="F56" s="83"/>
      <c r="G56" s="83"/>
      <c r="H56" s="83"/>
      <c r="I56" s="83"/>
      <c r="J56" s="83"/>
      <c r="K56" s="83"/>
      <c r="L56" s="83"/>
      <c r="M56" s="83"/>
      <c r="N56" s="83"/>
      <c r="O56" s="83"/>
      <c r="P56" s="83"/>
      <c r="Q56" s="83"/>
      <c r="R56" s="83"/>
      <c r="S56" s="83"/>
      <c r="T56" s="83"/>
    </row>
    <row r="57" spans="1:20" s="101" customFormat="1" hidden="1">
      <c r="A57" s="99"/>
      <c r="B57" s="99"/>
      <c r="C57" s="99"/>
      <c r="D57" s="100" t="s">
        <v>128</v>
      </c>
      <c r="F57" s="83"/>
      <c r="G57" s="83"/>
      <c r="H57" s="83"/>
      <c r="I57" s="83"/>
      <c r="J57" s="83"/>
      <c r="K57" s="83"/>
      <c r="L57" s="83"/>
      <c r="M57" s="83"/>
      <c r="N57" s="83"/>
      <c r="O57" s="83"/>
      <c r="P57" s="83"/>
      <c r="Q57" s="83"/>
      <c r="R57" s="83"/>
      <c r="S57" s="83"/>
      <c r="T57" s="83"/>
    </row>
    <row r="58" spans="1:20" s="101" customFormat="1" hidden="1">
      <c r="A58" s="99"/>
      <c r="B58" s="99"/>
      <c r="C58" s="99"/>
      <c r="D58" s="100" t="s">
        <v>137</v>
      </c>
      <c r="F58" s="83"/>
      <c r="G58" s="83"/>
      <c r="H58" s="83"/>
      <c r="I58" s="83"/>
      <c r="J58" s="83"/>
      <c r="K58" s="83"/>
      <c r="L58" s="83"/>
      <c r="M58" s="83"/>
      <c r="N58" s="83"/>
      <c r="O58" s="83"/>
      <c r="P58" s="83"/>
      <c r="Q58" s="83"/>
      <c r="R58" s="83"/>
      <c r="S58" s="83"/>
      <c r="T58" s="83"/>
    </row>
    <row r="59" spans="1:20" s="101" customFormat="1" hidden="1">
      <c r="A59" s="99"/>
      <c r="B59" s="99"/>
      <c r="C59" s="99"/>
      <c r="D59" s="100"/>
      <c r="F59" s="83"/>
      <c r="G59" s="83"/>
      <c r="H59" s="83"/>
      <c r="I59" s="83"/>
      <c r="J59" s="83"/>
      <c r="K59" s="83"/>
      <c r="L59" s="83"/>
      <c r="M59" s="83"/>
      <c r="N59" s="83"/>
      <c r="O59" s="83"/>
      <c r="P59" s="83"/>
      <c r="Q59" s="83"/>
      <c r="R59" s="83"/>
      <c r="S59" s="83"/>
      <c r="T59" s="83"/>
    </row>
    <row r="60" spans="1:20" s="101" customFormat="1" hidden="1">
      <c r="A60" s="99"/>
      <c r="B60" s="99"/>
      <c r="C60" s="99"/>
      <c r="D60" s="100"/>
      <c r="F60" s="83"/>
      <c r="G60" s="83"/>
      <c r="H60" s="83"/>
      <c r="I60" s="83"/>
      <c r="J60" s="83"/>
      <c r="K60" s="83"/>
      <c r="L60" s="83"/>
      <c r="M60" s="83"/>
      <c r="N60" s="83"/>
      <c r="O60" s="83"/>
      <c r="P60" s="83"/>
      <c r="Q60" s="83"/>
      <c r="R60" s="83"/>
      <c r="S60" s="83"/>
      <c r="T60" s="83"/>
    </row>
    <row r="61" spans="1:20" s="101" customFormat="1" hidden="1">
      <c r="A61" s="99"/>
      <c r="B61" s="99"/>
      <c r="C61" s="99"/>
      <c r="D61" s="100"/>
      <c r="F61" s="83"/>
      <c r="G61" s="83"/>
      <c r="H61" s="83"/>
      <c r="I61" s="83"/>
      <c r="J61" s="83"/>
      <c r="K61" s="83"/>
      <c r="L61" s="83"/>
      <c r="M61" s="83"/>
      <c r="N61" s="83"/>
      <c r="O61" s="83"/>
      <c r="P61" s="83"/>
      <c r="Q61" s="83"/>
      <c r="R61" s="83"/>
      <c r="S61" s="83"/>
      <c r="T61" s="83"/>
    </row>
    <row r="62" spans="1:20" s="101" customFormat="1" hidden="1">
      <c r="A62" s="99"/>
      <c r="B62" s="99"/>
      <c r="C62" s="99"/>
      <c r="D62" s="100"/>
      <c r="F62" s="83"/>
      <c r="G62" s="83"/>
      <c r="H62" s="83"/>
      <c r="I62" s="83"/>
      <c r="J62" s="83"/>
      <c r="K62" s="83"/>
      <c r="L62" s="83"/>
      <c r="M62" s="83"/>
      <c r="N62" s="83"/>
      <c r="O62" s="83"/>
      <c r="P62" s="83"/>
      <c r="Q62" s="83"/>
      <c r="R62" s="83"/>
      <c r="S62" s="83"/>
      <c r="T62" s="83"/>
    </row>
    <row r="63" spans="1:20" s="101" customFormat="1" hidden="1">
      <c r="A63" s="99"/>
      <c r="B63" s="99"/>
      <c r="C63" s="99"/>
      <c r="D63" s="100"/>
      <c r="F63" s="83"/>
      <c r="G63" s="83"/>
      <c r="H63" s="83"/>
      <c r="I63" s="83"/>
      <c r="J63" s="83"/>
      <c r="K63" s="83"/>
      <c r="L63" s="83"/>
      <c r="M63" s="83"/>
      <c r="N63" s="83"/>
      <c r="O63" s="83"/>
      <c r="P63" s="83"/>
      <c r="Q63" s="83"/>
      <c r="R63" s="83"/>
      <c r="S63" s="83"/>
      <c r="T63" s="83"/>
    </row>
    <row r="64" spans="1:20" s="99" customFormat="1" hidden="1">
      <c r="D64" s="100"/>
      <c r="E64" s="101"/>
      <c r="F64" s="83"/>
      <c r="G64" s="83"/>
      <c r="H64" s="83"/>
      <c r="I64" s="83"/>
      <c r="J64" s="83"/>
      <c r="K64" s="83"/>
      <c r="L64" s="83"/>
      <c r="M64" s="83"/>
      <c r="N64" s="83"/>
      <c r="O64" s="83"/>
      <c r="P64" s="83"/>
      <c r="Q64" s="83"/>
      <c r="R64" s="83"/>
      <c r="S64" s="83"/>
      <c r="T64" s="83"/>
    </row>
    <row r="65" spans="4:20" s="99" customFormat="1" hidden="1">
      <c r="D65" s="100"/>
      <c r="E65" s="101"/>
      <c r="F65" s="83"/>
      <c r="G65" s="83"/>
      <c r="H65" s="83"/>
      <c r="I65" s="83"/>
      <c r="J65" s="83"/>
      <c r="K65" s="83"/>
      <c r="L65" s="83"/>
      <c r="M65" s="83"/>
      <c r="N65" s="83"/>
      <c r="O65" s="83"/>
      <c r="P65" s="83"/>
      <c r="Q65" s="83"/>
      <c r="R65" s="83"/>
      <c r="S65" s="83"/>
      <c r="T65" s="83"/>
    </row>
    <row r="66" spans="4:20" s="99" customFormat="1" hidden="1">
      <c r="D66" s="100"/>
      <c r="E66" s="101"/>
      <c r="F66" s="83"/>
      <c r="G66" s="83"/>
      <c r="H66" s="83"/>
      <c r="I66" s="83"/>
      <c r="J66" s="83"/>
      <c r="K66" s="83"/>
      <c r="L66" s="83"/>
      <c r="M66" s="83"/>
      <c r="N66" s="83"/>
      <c r="O66" s="83"/>
      <c r="P66" s="83"/>
      <c r="Q66" s="83"/>
      <c r="R66" s="83"/>
      <c r="S66" s="83"/>
      <c r="T66" s="83"/>
    </row>
    <row r="67" spans="4:20" s="99" customFormat="1" hidden="1">
      <c r="D67" s="100"/>
      <c r="E67" s="101"/>
      <c r="F67" s="83"/>
      <c r="G67" s="83"/>
      <c r="H67" s="83"/>
      <c r="I67" s="83"/>
      <c r="J67" s="83"/>
      <c r="K67" s="83"/>
      <c r="L67" s="83"/>
      <c r="M67" s="83"/>
      <c r="N67" s="83"/>
      <c r="O67" s="83"/>
      <c r="P67" s="83"/>
      <c r="Q67" s="83"/>
      <c r="R67" s="83"/>
      <c r="S67" s="83"/>
      <c r="T67" s="83"/>
    </row>
    <row r="68" spans="4:20" s="99" customFormat="1" hidden="1">
      <c r="D68" s="100"/>
      <c r="E68" s="101"/>
      <c r="F68" s="83"/>
      <c r="G68" s="83"/>
      <c r="H68" s="83"/>
      <c r="I68" s="83"/>
      <c r="J68" s="83"/>
      <c r="K68" s="83"/>
      <c r="L68" s="83"/>
      <c r="M68" s="83"/>
      <c r="N68" s="83"/>
      <c r="O68" s="83"/>
      <c r="P68" s="83"/>
      <c r="Q68" s="83"/>
      <c r="R68" s="83"/>
      <c r="S68" s="83"/>
      <c r="T68" s="83"/>
    </row>
    <row r="69" spans="4:20" s="99" customFormat="1" hidden="1">
      <c r="D69" s="100"/>
      <c r="E69" s="101"/>
      <c r="F69" s="83"/>
      <c r="G69" s="83"/>
      <c r="H69" s="83"/>
      <c r="I69" s="83"/>
      <c r="J69" s="83"/>
      <c r="K69" s="83"/>
      <c r="L69" s="83"/>
      <c r="M69" s="83"/>
      <c r="N69" s="83"/>
      <c r="O69" s="83"/>
      <c r="P69" s="83"/>
      <c r="Q69" s="83"/>
      <c r="R69" s="83"/>
      <c r="S69" s="83"/>
      <c r="T69" s="83"/>
    </row>
    <row r="70" spans="4:20" s="99" customFormat="1" hidden="1">
      <c r="D70" s="100"/>
      <c r="E70" s="101"/>
      <c r="F70" s="83"/>
      <c r="G70" s="83"/>
      <c r="H70" s="83"/>
      <c r="I70" s="83"/>
      <c r="J70" s="83"/>
      <c r="K70" s="83"/>
      <c r="L70" s="83"/>
      <c r="M70" s="83"/>
      <c r="N70" s="83"/>
      <c r="O70" s="83"/>
      <c r="P70" s="83"/>
      <c r="Q70" s="83"/>
      <c r="R70" s="83"/>
      <c r="S70" s="83"/>
      <c r="T70" s="83"/>
    </row>
    <row r="71" spans="4:20" s="99" customFormat="1" hidden="1">
      <c r="D71" s="100"/>
      <c r="E71" s="101"/>
      <c r="F71" s="83"/>
      <c r="G71" s="83"/>
      <c r="H71" s="83"/>
      <c r="I71" s="83"/>
      <c r="J71" s="83"/>
      <c r="K71" s="83"/>
      <c r="L71" s="83"/>
      <c r="M71" s="83"/>
      <c r="N71" s="83"/>
      <c r="O71" s="83"/>
      <c r="P71" s="83"/>
      <c r="Q71" s="83"/>
      <c r="R71" s="83"/>
      <c r="S71" s="83"/>
      <c r="T71" s="83"/>
    </row>
    <row r="72" spans="4:20" s="99" customFormat="1" hidden="1">
      <c r="D72" s="100"/>
      <c r="E72" s="101"/>
      <c r="F72" s="83"/>
      <c r="G72" s="83"/>
      <c r="H72" s="83"/>
      <c r="I72" s="83"/>
      <c r="J72" s="83"/>
      <c r="K72" s="83"/>
      <c r="L72" s="83"/>
      <c r="M72" s="83"/>
      <c r="N72" s="83"/>
      <c r="O72" s="83"/>
      <c r="P72" s="83"/>
      <c r="Q72" s="83"/>
      <c r="R72" s="83"/>
      <c r="S72" s="83"/>
      <c r="T72" s="83"/>
    </row>
    <row r="73" spans="4:20" s="99" customFormat="1" hidden="1">
      <c r="D73" s="100"/>
      <c r="E73" s="101"/>
      <c r="F73" s="83"/>
      <c r="G73" s="83"/>
      <c r="H73" s="83"/>
      <c r="I73" s="83"/>
      <c r="J73" s="83"/>
      <c r="K73" s="83"/>
      <c r="L73" s="83"/>
      <c r="M73" s="83"/>
      <c r="N73" s="83"/>
      <c r="O73" s="83"/>
      <c r="P73" s="83"/>
      <c r="Q73" s="83"/>
      <c r="R73" s="83"/>
      <c r="S73" s="83"/>
      <c r="T73" s="83"/>
    </row>
    <row r="74" spans="4:20" s="99" customFormat="1" hidden="1">
      <c r="D74" s="100"/>
      <c r="E74" s="101"/>
      <c r="F74" s="83"/>
      <c r="G74" s="83"/>
      <c r="H74" s="83"/>
      <c r="I74" s="83"/>
      <c r="J74" s="83"/>
      <c r="K74" s="83"/>
      <c r="L74" s="83"/>
      <c r="M74" s="83"/>
      <c r="N74" s="83"/>
      <c r="O74" s="83"/>
      <c r="P74" s="83"/>
      <c r="Q74" s="83"/>
      <c r="R74" s="83"/>
      <c r="S74" s="83"/>
      <c r="T74" s="83"/>
    </row>
    <row r="75" spans="4:20" s="99" customFormat="1" hidden="1">
      <c r="D75" s="100"/>
      <c r="E75" s="101"/>
      <c r="F75" s="83"/>
      <c r="G75" s="83"/>
      <c r="H75" s="83"/>
      <c r="I75" s="83"/>
      <c r="J75" s="83"/>
      <c r="K75" s="83"/>
      <c r="L75" s="83"/>
      <c r="M75" s="83"/>
      <c r="N75" s="83"/>
      <c r="O75" s="83"/>
      <c r="P75" s="83"/>
      <c r="Q75" s="83"/>
      <c r="R75" s="83"/>
      <c r="S75" s="83"/>
      <c r="T75" s="83"/>
    </row>
    <row r="76" spans="4:20" s="99" customFormat="1" hidden="1">
      <c r="D76" s="100"/>
      <c r="E76" s="101"/>
      <c r="F76" s="83"/>
      <c r="G76" s="83"/>
      <c r="H76" s="83"/>
      <c r="I76" s="83"/>
      <c r="J76" s="83"/>
      <c r="K76" s="83"/>
      <c r="L76" s="83"/>
      <c r="M76" s="83"/>
      <c r="N76" s="83"/>
      <c r="O76" s="83"/>
      <c r="P76" s="83"/>
      <c r="Q76" s="83"/>
      <c r="R76" s="83"/>
      <c r="S76" s="83"/>
      <c r="T76" s="83"/>
    </row>
    <row r="77" spans="4:20" s="99" customFormat="1" hidden="1">
      <c r="D77" s="100"/>
      <c r="E77" s="101"/>
      <c r="F77" s="83"/>
      <c r="G77" s="83"/>
      <c r="H77" s="83"/>
      <c r="I77" s="83"/>
      <c r="J77" s="83"/>
      <c r="K77" s="83"/>
      <c r="L77" s="83"/>
      <c r="M77" s="83"/>
      <c r="N77" s="83"/>
      <c r="O77" s="83"/>
      <c r="P77" s="83"/>
      <c r="Q77" s="83"/>
      <c r="R77" s="83"/>
      <c r="S77" s="83"/>
      <c r="T77" s="83"/>
    </row>
    <row r="78" spans="4:20" s="99" customFormat="1" hidden="1">
      <c r="D78" s="100"/>
      <c r="E78" s="101"/>
      <c r="F78" s="83"/>
      <c r="G78" s="83"/>
      <c r="H78" s="83"/>
      <c r="I78" s="83"/>
      <c r="J78" s="83"/>
      <c r="K78" s="83"/>
      <c r="L78" s="83"/>
      <c r="M78" s="83"/>
      <c r="N78" s="83"/>
      <c r="O78" s="83"/>
      <c r="P78" s="83"/>
      <c r="Q78" s="83"/>
      <c r="R78" s="83"/>
      <c r="S78" s="83"/>
      <c r="T78" s="83"/>
    </row>
    <row r="79" spans="4:20" s="99" customFormat="1" hidden="1">
      <c r="D79" s="100"/>
      <c r="E79" s="101"/>
      <c r="F79" s="83"/>
      <c r="G79" s="83"/>
      <c r="H79" s="83"/>
      <c r="I79" s="83"/>
      <c r="J79" s="83"/>
      <c r="K79" s="83"/>
      <c r="L79" s="83"/>
      <c r="M79" s="83"/>
      <c r="N79" s="83"/>
      <c r="O79" s="83"/>
      <c r="P79" s="83"/>
      <c r="Q79" s="83"/>
      <c r="R79" s="83"/>
      <c r="S79" s="83"/>
      <c r="T79" s="83"/>
    </row>
    <row r="80" spans="4:20" s="99" customFormat="1" hidden="1">
      <c r="D80" s="100"/>
      <c r="E80" s="101"/>
      <c r="F80" s="83"/>
      <c r="G80" s="83"/>
      <c r="H80" s="83"/>
      <c r="I80" s="83"/>
      <c r="J80" s="83"/>
      <c r="K80" s="83"/>
      <c r="L80" s="83"/>
      <c r="M80" s="83"/>
      <c r="N80" s="83"/>
      <c r="O80" s="83"/>
      <c r="P80" s="83"/>
      <c r="Q80" s="83"/>
      <c r="R80" s="83"/>
      <c r="S80" s="83"/>
      <c r="T80" s="83"/>
    </row>
    <row r="81" spans="4:20" s="99" customFormat="1" hidden="1">
      <c r="D81" s="100"/>
      <c r="E81" s="101"/>
      <c r="F81" s="83"/>
      <c r="G81" s="83"/>
      <c r="H81" s="83"/>
      <c r="I81" s="83"/>
      <c r="J81" s="83"/>
      <c r="K81" s="83"/>
      <c r="L81" s="83"/>
      <c r="M81" s="83"/>
      <c r="N81" s="83"/>
      <c r="O81" s="83"/>
      <c r="P81" s="83"/>
      <c r="Q81" s="83"/>
      <c r="R81" s="83"/>
      <c r="S81" s="83"/>
      <c r="T81" s="83"/>
    </row>
    <row r="82" spans="4:20" s="99" customFormat="1" hidden="1">
      <c r="D82" s="100"/>
      <c r="E82" s="101"/>
      <c r="F82" s="83"/>
      <c r="G82" s="83"/>
      <c r="H82" s="83"/>
      <c r="I82" s="83"/>
      <c r="J82" s="83"/>
      <c r="K82" s="83"/>
      <c r="L82" s="83"/>
      <c r="M82" s="83"/>
      <c r="N82" s="83"/>
      <c r="O82" s="83"/>
      <c r="P82" s="83"/>
      <c r="Q82" s="83"/>
      <c r="R82" s="83"/>
      <c r="S82" s="83"/>
      <c r="T82" s="83"/>
    </row>
    <row r="83" spans="4:20" s="99" customFormat="1" hidden="1">
      <c r="D83" s="100"/>
      <c r="E83" s="101"/>
      <c r="F83" s="83"/>
      <c r="G83" s="83"/>
      <c r="H83" s="83"/>
      <c r="I83" s="83"/>
      <c r="J83" s="83"/>
      <c r="K83" s="83"/>
      <c r="L83" s="83"/>
      <c r="M83" s="83"/>
      <c r="N83" s="83"/>
      <c r="O83" s="83"/>
      <c r="P83" s="83"/>
      <c r="Q83" s="83"/>
      <c r="R83" s="83"/>
      <c r="S83" s="83"/>
      <c r="T83" s="83"/>
    </row>
    <row r="84" spans="4:20" s="99" customFormat="1" hidden="1">
      <c r="D84" s="100"/>
      <c r="E84" s="101"/>
      <c r="F84" s="83"/>
      <c r="G84" s="83"/>
      <c r="H84" s="83"/>
      <c r="I84" s="83"/>
      <c r="J84" s="83"/>
      <c r="K84" s="83"/>
      <c r="L84" s="83"/>
      <c r="M84" s="83"/>
      <c r="N84" s="83"/>
      <c r="O84" s="83"/>
      <c r="P84" s="83"/>
      <c r="Q84" s="83"/>
      <c r="R84" s="83"/>
      <c r="S84" s="83"/>
      <c r="T84" s="83"/>
    </row>
    <row r="85" spans="4:20" s="99" customFormat="1" hidden="1">
      <c r="D85" s="100"/>
      <c r="E85" s="101"/>
      <c r="F85" s="83"/>
      <c r="G85" s="83"/>
      <c r="H85" s="83"/>
      <c r="I85" s="83"/>
      <c r="J85" s="83"/>
      <c r="K85" s="83"/>
      <c r="L85" s="83"/>
      <c r="M85" s="83"/>
      <c r="N85" s="83"/>
      <c r="O85" s="83"/>
      <c r="P85" s="83"/>
      <c r="Q85" s="83"/>
      <c r="R85" s="83"/>
      <c r="S85" s="83"/>
      <c r="T85" s="83"/>
    </row>
    <row r="86" spans="4:20" s="99" customFormat="1" hidden="1">
      <c r="D86" s="100"/>
      <c r="E86" s="101"/>
      <c r="F86" s="83"/>
      <c r="G86" s="83"/>
      <c r="H86" s="83"/>
      <c r="I86" s="83"/>
      <c r="J86" s="83"/>
      <c r="K86" s="83"/>
      <c r="L86" s="83"/>
      <c r="M86" s="83"/>
      <c r="N86" s="83"/>
      <c r="O86" s="83"/>
      <c r="P86" s="83"/>
      <c r="Q86" s="83"/>
      <c r="R86" s="83"/>
      <c r="S86" s="83"/>
      <c r="T86" s="83"/>
    </row>
    <row r="87" spans="4:20" s="99" customFormat="1" hidden="1">
      <c r="D87" s="100"/>
      <c r="E87" s="101"/>
      <c r="F87" s="83"/>
      <c r="G87" s="83"/>
      <c r="H87" s="83"/>
      <c r="I87" s="83"/>
      <c r="J87" s="83"/>
      <c r="K87" s="83"/>
      <c r="L87" s="83"/>
      <c r="M87" s="83"/>
      <c r="N87" s="83"/>
      <c r="O87" s="83"/>
      <c r="P87" s="83"/>
      <c r="Q87" s="83"/>
      <c r="R87" s="83"/>
      <c r="S87" s="83"/>
      <c r="T87" s="83"/>
    </row>
    <row r="88" spans="4:20" s="99" customFormat="1" hidden="1">
      <c r="D88" s="100"/>
      <c r="E88" s="101"/>
      <c r="F88" s="83"/>
      <c r="G88" s="83"/>
      <c r="H88" s="83"/>
      <c r="I88" s="83"/>
      <c r="J88" s="83"/>
      <c r="K88" s="83"/>
      <c r="L88" s="83"/>
      <c r="M88" s="83"/>
      <c r="N88" s="83"/>
      <c r="O88" s="83"/>
      <c r="P88" s="83"/>
      <c r="Q88" s="83"/>
      <c r="R88" s="83"/>
      <c r="S88" s="83"/>
      <c r="T88" s="83"/>
    </row>
    <row r="89" spans="4:20" s="99" customFormat="1" hidden="1">
      <c r="D89" s="100"/>
      <c r="E89" s="101"/>
      <c r="F89" s="83"/>
      <c r="G89" s="83"/>
      <c r="H89" s="83"/>
      <c r="I89" s="83"/>
      <c r="J89" s="83"/>
      <c r="K89" s="83"/>
      <c r="L89" s="83"/>
      <c r="M89" s="83"/>
      <c r="N89" s="83"/>
      <c r="O89" s="83"/>
      <c r="P89" s="83"/>
      <c r="Q89" s="83"/>
      <c r="R89" s="83"/>
      <c r="S89" s="83"/>
      <c r="T89" s="83"/>
    </row>
    <row r="90" spans="4:20" s="99" customFormat="1" hidden="1">
      <c r="D90" s="100"/>
      <c r="E90" s="101"/>
      <c r="F90" s="83"/>
      <c r="G90" s="83"/>
      <c r="H90" s="83"/>
      <c r="I90" s="83"/>
      <c r="J90" s="83"/>
      <c r="K90" s="83"/>
      <c r="L90" s="83"/>
      <c r="M90" s="83"/>
      <c r="N90" s="83"/>
      <c r="O90" s="83"/>
      <c r="P90" s="83"/>
      <c r="Q90" s="83"/>
      <c r="R90" s="83"/>
      <c r="S90" s="83"/>
      <c r="T90" s="83"/>
    </row>
    <row r="91" spans="4:20" s="99" customFormat="1" hidden="1">
      <c r="D91" s="100"/>
      <c r="E91" s="101"/>
      <c r="F91" s="83"/>
      <c r="G91" s="83"/>
      <c r="H91" s="83"/>
      <c r="I91" s="83"/>
      <c r="J91" s="83"/>
      <c r="K91" s="83"/>
      <c r="L91" s="83"/>
      <c r="M91" s="83"/>
      <c r="N91" s="83"/>
      <c r="O91" s="83"/>
      <c r="P91" s="83"/>
      <c r="Q91" s="83"/>
      <c r="R91" s="83"/>
      <c r="S91" s="83"/>
      <c r="T91" s="83"/>
    </row>
    <row r="92" spans="4:20" s="99" customFormat="1" hidden="1">
      <c r="D92" s="100"/>
      <c r="E92" s="101"/>
      <c r="F92" s="83"/>
      <c r="G92" s="83"/>
      <c r="H92" s="83"/>
      <c r="I92" s="83"/>
      <c r="J92" s="83"/>
      <c r="K92" s="83"/>
      <c r="L92" s="83"/>
      <c r="M92" s="83"/>
      <c r="N92" s="83"/>
      <c r="O92" s="83"/>
      <c r="P92" s="83"/>
      <c r="Q92" s="83"/>
      <c r="R92" s="83"/>
      <c r="S92" s="83"/>
      <c r="T92" s="83"/>
    </row>
    <row r="93" spans="4:20" s="99" customFormat="1" hidden="1">
      <c r="D93" s="100"/>
      <c r="E93" s="101"/>
      <c r="F93" s="83"/>
      <c r="G93" s="83"/>
      <c r="H93" s="83"/>
      <c r="I93" s="83"/>
      <c r="J93" s="83"/>
      <c r="K93" s="83"/>
      <c r="L93" s="83"/>
      <c r="M93" s="83"/>
      <c r="N93" s="83"/>
      <c r="O93" s="83"/>
      <c r="P93" s="83"/>
      <c r="Q93" s="83"/>
      <c r="R93" s="83"/>
      <c r="S93" s="83"/>
      <c r="T93" s="83"/>
    </row>
    <row r="94" spans="4:20" s="99" customFormat="1" hidden="1">
      <c r="D94" s="100"/>
      <c r="E94" s="101"/>
      <c r="F94" s="83"/>
      <c r="G94" s="83"/>
      <c r="H94" s="83"/>
      <c r="I94" s="83"/>
      <c r="J94" s="83"/>
      <c r="K94" s="83"/>
      <c r="L94" s="83"/>
      <c r="M94" s="83"/>
      <c r="N94" s="83"/>
      <c r="O94" s="83"/>
      <c r="P94" s="83"/>
      <c r="Q94" s="83"/>
      <c r="R94" s="83"/>
      <c r="S94" s="83"/>
      <c r="T94" s="83"/>
    </row>
    <row r="95" spans="4:20" s="99" customFormat="1" hidden="1">
      <c r="D95" s="100"/>
      <c r="E95" s="101"/>
      <c r="F95" s="83"/>
      <c r="G95" s="83"/>
      <c r="H95" s="83"/>
      <c r="I95" s="83"/>
      <c r="J95" s="83"/>
      <c r="K95" s="83"/>
      <c r="L95" s="83"/>
      <c r="M95" s="83"/>
      <c r="N95" s="83"/>
      <c r="O95" s="83"/>
      <c r="P95" s="83"/>
      <c r="Q95" s="83"/>
      <c r="R95" s="83"/>
      <c r="S95" s="83"/>
      <c r="T95" s="83"/>
    </row>
    <row r="96" spans="4:20" s="99" customFormat="1" hidden="1">
      <c r="D96" s="100"/>
      <c r="E96" s="101"/>
      <c r="F96" s="83"/>
      <c r="G96" s="83"/>
      <c r="H96" s="83"/>
      <c r="I96" s="83"/>
      <c r="J96" s="83"/>
      <c r="K96" s="83"/>
      <c r="L96" s="83"/>
      <c r="M96" s="83"/>
      <c r="N96" s="83"/>
      <c r="O96" s="83"/>
      <c r="P96" s="83"/>
      <c r="Q96" s="83"/>
      <c r="R96" s="83"/>
      <c r="S96" s="83"/>
      <c r="T96" s="83"/>
    </row>
    <row r="97" spans="4:20" s="99" customFormat="1" hidden="1">
      <c r="D97" s="100"/>
      <c r="E97" s="101"/>
      <c r="F97" s="83"/>
      <c r="G97" s="83"/>
      <c r="H97" s="83"/>
      <c r="I97" s="83"/>
      <c r="J97" s="83"/>
      <c r="K97" s="83"/>
      <c r="L97" s="83"/>
      <c r="M97" s="83"/>
      <c r="N97" s="83"/>
      <c r="O97" s="83"/>
      <c r="P97" s="83"/>
      <c r="Q97" s="83"/>
      <c r="R97" s="83"/>
      <c r="S97" s="83"/>
      <c r="T97" s="83"/>
    </row>
    <row r="98" spans="4:20" s="99" customFormat="1" hidden="1">
      <c r="D98" s="100"/>
      <c r="E98" s="101"/>
      <c r="F98" s="83"/>
      <c r="G98" s="83"/>
      <c r="H98" s="83"/>
      <c r="I98" s="83"/>
      <c r="J98" s="83"/>
      <c r="K98" s="83"/>
      <c r="L98" s="83"/>
      <c r="M98" s="83"/>
      <c r="N98" s="83"/>
      <c r="O98" s="83"/>
      <c r="P98" s="83"/>
      <c r="Q98" s="83"/>
      <c r="R98" s="83"/>
      <c r="S98" s="83"/>
      <c r="T98" s="83"/>
    </row>
    <row r="99" spans="4:20" s="99" customFormat="1" hidden="1">
      <c r="D99" s="100"/>
      <c r="E99" s="101"/>
      <c r="F99" s="83"/>
      <c r="G99" s="83"/>
      <c r="H99" s="83"/>
      <c r="I99" s="83"/>
      <c r="J99" s="83"/>
      <c r="K99" s="83"/>
      <c r="L99" s="83"/>
      <c r="M99" s="83"/>
      <c r="N99" s="83"/>
      <c r="O99" s="83"/>
      <c r="P99" s="83"/>
      <c r="Q99" s="83"/>
      <c r="R99" s="83"/>
      <c r="S99" s="83"/>
      <c r="T99" s="83"/>
    </row>
    <row r="100" spans="4:20" s="99" customFormat="1" hidden="1">
      <c r="D100" s="100"/>
      <c r="E100" s="101"/>
      <c r="F100" s="83"/>
      <c r="G100" s="83"/>
      <c r="H100" s="83"/>
      <c r="I100" s="83"/>
      <c r="J100" s="83"/>
      <c r="K100" s="83"/>
      <c r="L100" s="83"/>
      <c r="M100" s="83"/>
      <c r="N100" s="83"/>
      <c r="O100" s="83"/>
      <c r="P100" s="83"/>
      <c r="Q100" s="83"/>
      <c r="R100" s="83"/>
      <c r="S100" s="83"/>
      <c r="T100" s="83"/>
    </row>
    <row r="101" spans="4:20" s="99" customFormat="1" hidden="1">
      <c r="D101" s="100"/>
      <c r="E101" s="101"/>
      <c r="F101" s="83"/>
      <c r="G101" s="83"/>
      <c r="H101" s="83"/>
      <c r="I101" s="83"/>
      <c r="J101" s="83"/>
      <c r="K101" s="83"/>
      <c r="L101" s="83"/>
      <c r="M101" s="83"/>
      <c r="N101" s="83"/>
      <c r="O101" s="83"/>
      <c r="P101" s="83"/>
      <c r="Q101" s="83"/>
      <c r="R101" s="83"/>
      <c r="S101" s="83"/>
      <c r="T101" s="83"/>
    </row>
    <row r="102" spans="4:20" s="99" customFormat="1" hidden="1">
      <c r="D102" s="100"/>
      <c r="E102" s="101"/>
      <c r="F102" s="83"/>
      <c r="G102" s="83"/>
      <c r="H102" s="83"/>
      <c r="I102" s="83"/>
      <c r="J102" s="83"/>
      <c r="K102" s="83"/>
      <c r="L102" s="83"/>
      <c r="M102" s="83"/>
      <c r="N102" s="83"/>
      <c r="O102" s="83"/>
      <c r="P102" s="83"/>
      <c r="Q102" s="83"/>
      <c r="R102" s="83"/>
      <c r="S102" s="83"/>
      <c r="T102" s="83"/>
    </row>
    <row r="103" spans="4:20" s="99" customFormat="1" hidden="1">
      <c r="D103" s="100"/>
      <c r="E103" s="101"/>
      <c r="F103" s="83"/>
      <c r="G103" s="83"/>
      <c r="H103" s="83"/>
      <c r="I103" s="83"/>
      <c r="J103" s="83"/>
      <c r="K103" s="83"/>
      <c r="L103" s="83"/>
      <c r="M103" s="83"/>
      <c r="N103" s="83"/>
      <c r="O103" s="83"/>
      <c r="P103" s="83"/>
      <c r="Q103" s="83"/>
      <c r="R103" s="83"/>
      <c r="S103" s="83"/>
      <c r="T103" s="83"/>
    </row>
    <row r="104" spans="4:20" s="99" customFormat="1" hidden="1">
      <c r="D104" s="100"/>
      <c r="E104" s="101"/>
      <c r="F104" s="83"/>
      <c r="G104" s="83"/>
      <c r="H104" s="83"/>
      <c r="I104" s="83"/>
      <c r="J104" s="83"/>
      <c r="K104" s="83"/>
      <c r="L104" s="83"/>
      <c r="M104" s="83"/>
      <c r="N104" s="83"/>
      <c r="O104" s="83"/>
      <c r="P104" s="83"/>
      <c r="Q104" s="83"/>
      <c r="R104" s="83"/>
      <c r="S104" s="83"/>
      <c r="T104" s="83"/>
    </row>
    <row r="105" spans="4:20" s="99" customFormat="1" hidden="1">
      <c r="D105" s="100"/>
      <c r="E105" s="101"/>
      <c r="F105" s="83"/>
      <c r="G105" s="83"/>
      <c r="H105" s="83"/>
      <c r="I105" s="83"/>
      <c r="J105" s="83"/>
      <c r="K105" s="83"/>
      <c r="L105" s="83"/>
      <c r="M105" s="83"/>
      <c r="N105" s="83"/>
      <c r="O105" s="83"/>
      <c r="P105" s="83"/>
      <c r="Q105" s="83"/>
      <c r="R105" s="83"/>
      <c r="S105" s="83"/>
      <c r="T105" s="83"/>
    </row>
    <row r="106" spans="4:20" s="99" customFormat="1" hidden="1">
      <c r="D106" s="100"/>
      <c r="E106" s="101"/>
      <c r="F106" s="83"/>
      <c r="G106" s="83"/>
      <c r="H106" s="83"/>
      <c r="I106" s="83"/>
      <c r="J106" s="83"/>
      <c r="K106" s="83"/>
      <c r="L106" s="83"/>
      <c r="M106" s="83"/>
      <c r="N106" s="83"/>
      <c r="O106" s="83"/>
      <c r="P106" s="83"/>
      <c r="Q106" s="83"/>
      <c r="R106" s="83"/>
      <c r="S106" s="83"/>
      <c r="T106" s="83"/>
    </row>
    <row r="107" spans="4:20" s="99" customFormat="1" hidden="1">
      <c r="D107" s="100"/>
      <c r="E107" s="101"/>
      <c r="F107" s="83"/>
      <c r="G107" s="83"/>
      <c r="H107" s="83"/>
      <c r="I107" s="83"/>
      <c r="J107" s="83"/>
      <c r="K107" s="83"/>
      <c r="L107" s="83"/>
      <c r="M107" s="83"/>
      <c r="N107" s="83"/>
      <c r="O107" s="83"/>
      <c r="P107" s="83"/>
      <c r="Q107" s="83"/>
      <c r="R107" s="83"/>
      <c r="S107" s="83"/>
      <c r="T107" s="83"/>
    </row>
    <row r="108" spans="4:20" s="99" customFormat="1" hidden="1">
      <c r="D108" s="100"/>
      <c r="E108" s="101"/>
      <c r="F108" s="83"/>
      <c r="G108" s="83"/>
      <c r="H108" s="83"/>
      <c r="I108" s="83"/>
      <c r="J108" s="83"/>
      <c r="K108" s="83"/>
      <c r="L108" s="83"/>
      <c r="M108" s="83"/>
      <c r="N108" s="83"/>
      <c r="O108" s="83"/>
      <c r="P108" s="83"/>
      <c r="Q108" s="83"/>
      <c r="R108" s="83"/>
      <c r="S108" s="83"/>
      <c r="T108" s="83"/>
    </row>
    <row r="109" spans="4:20" s="99" customFormat="1" hidden="1">
      <c r="D109" s="100"/>
      <c r="E109" s="101"/>
      <c r="F109" s="83"/>
      <c r="G109" s="83"/>
      <c r="H109" s="83"/>
      <c r="I109" s="83"/>
      <c r="J109" s="83"/>
      <c r="K109" s="83"/>
      <c r="L109" s="83"/>
      <c r="M109" s="83"/>
      <c r="N109" s="83"/>
      <c r="O109" s="83"/>
      <c r="P109" s="83"/>
      <c r="Q109" s="83"/>
      <c r="R109" s="83"/>
      <c r="S109" s="83"/>
      <c r="T109" s="83"/>
    </row>
    <row r="110" spans="4:20" s="99" customFormat="1" hidden="1">
      <c r="D110" s="100"/>
      <c r="E110" s="101"/>
      <c r="F110" s="83"/>
      <c r="G110" s="83"/>
      <c r="H110" s="83"/>
      <c r="I110" s="83"/>
      <c r="J110" s="83"/>
      <c r="K110" s="83"/>
      <c r="L110" s="83"/>
      <c r="M110" s="83"/>
      <c r="N110" s="83"/>
      <c r="O110" s="83"/>
      <c r="P110" s="83"/>
      <c r="Q110" s="83"/>
      <c r="R110" s="83"/>
      <c r="S110" s="83"/>
      <c r="T110" s="83"/>
    </row>
    <row r="111" spans="4:20" s="99" customFormat="1" hidden="1">
      <c r="D111" s="100"/>
      <c r="E111" s="101"/>
      <c r="F111" s="83"/>
      <c r="G111" s="83"/>
      <c r="H111" s="83"/>
      <c r="I111" s="83"/>
      <c r="J111" s="83"/>
      <c r="K111" s="83"/>
      <c r="L111" s="83"/>
      <c r="M111" s="83"/>
      <c r="N111" s="83"/>
      <c r="O111" s="83"/>
      <c r="P111" s="83"/>
      <c r="Q111" s="83"/>
      <c r="R111" s="83"/>
      <c r="S111" s="83"/>
      <c r="T111" s="83"/>
    </row>
    <row r="112" spans="4:20" s="99" customFormat="1" hidden="1">
      <c r="D112" s="100"/>
      <c r="E112" s="101"/>
      <c r="F112" s="83"/>
      <c r="G112" s="83"/>
      <c r="H112" s="83"/>
      <c r="I112" s="83"/>
      <c r="J112" s="83"/>
      <c r="K112" s="83"/>
      <c r="L112" s="83"/>
      <c r="M112" s="83"/>
      <c r="N112" s="83"/>
      <c r="O112" s="83"/>
      <c r="P112" s="83"/>
      <c r="Q112" s="83"/>
      <c r="R112" s="83"/>
      <c r="S112" s="83"/>
      <c r="T112" s="83"/>
    </row>
    <row r="113" spans="4:20" s="99" customFormat="1" hidden="1">
      <c r="D113" s="100"/>
      <c r="E113" s="101"/>
      <c r="F113" s="83"/>
      <c r="G113" s="83"/>
      <c r="H113" s="83"/>
      <c r="I113" s="83"/>
      <c r="J113" s="83"/>
      <c r="K113" s="83"/>
      <c r="L113" s="83"/>
      <c r="M113" s="83"/>
      <c r="N113" s="83"/>
      <c r="O113" s="83"/>
      <c r="P113" s="83"/>
      <c r="Q113" s="83"/>
      <c r="R113" s="83"/>
      <c r="S113" s="83"/>
      <c r="T113" s="83"/>
    </row>
    <row r="114" spans="4:20" s="99" customFormat="1" hidden="1">
      <c r="D114" s="100"/>
      <c r="E114" s="101"/>
      <c r="F114" s="83"/>
      <c r="G114" s="83"/>
      <c r="H114" s="83"/>
      <c r="I114" s="83"/>
      <c r="J114" s="83"/>
      <c r="K114" s="83"/>
      <c r="L114" s="83"/>
      <c r="M114" s="83"/>
      <c r="N114" s="83"/>
      <c r="O114" s="83"/>
      <c r="P114" s="83"/>
      <c r="Q114" s="83"/>
      <c r="R114" s="83"/>
      <c r="S114" s="83"/>
      <c r="T114" s="83"/>
    </row>
    <row r="115" spans="4:20" s="99" customFormat="1" hidden="1">
      <c r="D115" s="100"/>
      <c r="E115" s="101"/>
      <c r="F115" s="83"/>
      <c r="G115" s="83"/>
      <c r="H115" s="83"/>
      <c r="I115" s="83"/>
      <c r="J115" s="83"/>
      <c r="K115" s="83"/>
      <c r="L115" s="83"/>
      <c r="M115" s="83"/>
      <c r="N115" s="83"/>
      <c r="O115" s="83"/>
      <c r="P115" s="83"/>
      <c r="Q115" s="83"/>
      <c r="R115" s="83"/>
      <c r="S115" s="83"/>
      <c r="T115" s="83"/>
    </row>
    <row r="116" spans="4:20" s="99" customFormat="1" hidden="1">
      <c r="D116" s="100"/>
      <c r="E116" s="101"/>
      <c r="F116" s="83"/>
      <c r="G116" s="83"/>
      <c r="H116" s="83"/>
      <c r="I116" s="83"/>
      <c r="J116" s="83"/>
      <c r="K116" s="83"/>
      <c r="L116" s="83"/>
      <c r="M116" s="83"/>
      <c r="N116" s="83"/>
      <c r="O116" s="83"/>
      <c r="P116" s="83"/>
      <c r="Q116" s="83"/>
      <c r="R116" s="83"/>
      <c r="S116" s="83"/>
      <c r="T116" s="83"/>
    </row>
    <row r="117" spans="4:20" s="99" customFormat="1" hidden="1">
      <c r="D117" s="100"/>
      <c r="E117" s="101"/>
      <c r="F117" s="83"/>
      <c r="G117" s="83"/>
      <c r="H117" s="83"/>
      <c r="I117" s="83"/>
      <c r="J117" s="83"/>
      <c r="K117" s="83"/>
      <c r="L117" s="83"/>
      <c r="M117" s="83"/>
      <c r="N117" s="83"/>
      <c r="O117" s="83"/>
      <c r="P117" s="83"/>
      <c r="Q117" s="83"/>
      <c r="R117" s="83"/>
      <c r="S117" s="83"/>
      <c r="T117" s="83"/>
    </row>
    <row r="118" spans="4:20" s="99" customFormat="1" hidden="1">
      <c r="D118" s="100"/>
      <c r="E118" s="101"/>
      <c r="F118" s="83"/>
      <c r="G118" s="83"/>
      <c r="H118" s="83"/>
      <c r="I118" s="83"/>
      <c r="J118" s="83"/>
      <c r="K118" s="83"/>
      <c r="L118" s="83"/>
      <c r="M118" s="83"/>
      <c r="N118" s="83"/>
      <c r="O118" s="83"/>
      <c r="P118" s="83"/>
      <c r="Q118" s="83"/>
      <c r="R118" s="83"/>
      <c r="S118" s="83"/>
      <c r="T118" s="83"/>
    </row>
    <row r="119" spans="4:20" s="99" customFormat="1" hidden="1">
      <c r="D119" s="100"/>
      <c r="E119" s="101"/>
      <c r="F119" s="83"/>
      <c r="G119" s="83"/>
      <c r="H119" s="83"/>
      <c r="I119" s="83"/>
      <c r="J119" s="83"/>
      <c r="K119" s="83"/>
      <c r="L119" s="83"/>
      <c r="M119" s="83"/>
      <c r="N119" s="83"/>
      <c r="O119" s="83"/>
      <c r="P119" s="83"/>
      <c r="Q119" s="83"/>
      <c r="R119" s="83"/>
      <c r="S119" s="83"/>
      <c r="T119" s="83"/>
    </row>
    <row r="120" spans="4:20" s="99" customFormat="1" hidden="1">
      <c r="D120" s="100"/>
      <c r="E120" s="101"/>
      <c r="F120" s="83"/>
      <c r="G120" s="83"/>
      <c r="H120" s="83"/>
      <c r="I120" s="83"/>
      <c r="J120" s="83"/>
      <c r="K120" s="83"/>
      <c r="L120" s="83"/>
      <c r="M120" s="83"/>
      <c r="N120" s="83"/>
      <c r="O120" s="83"/>
      <c r="P120" s="83"/>
      <c r="Q120" s="83"/>
      <c r="R120" s="83"/>
      <c r="S120" s="83"/>
      <c r="T120" s="83"/>
    </row>
    <row r="121" spans="4:20" s="99" customFormat="1" hidden="1">
      <c r="D121" s="100"/>
      <c r="E121" s="101"/>
      <c r="F121" s="83"/>
      <c r="G121" s="83"/>
      <c r="H121" s="83"/>
      <c r="I121" s="83"/>
      <c r="J121" s="83"/>
      <c r="K121" s="83"/>
      <c r="L121" s="83"/>
      <c r="M121" s="83"/>
      <c r="N121" s="83"/>
      <c r="O121" s="83"/>
      <c r="P121" s="83"/>
      <c r="Q121" s="83"/>
      <c r="R121" s="83"/>
      <c r="S121" s="83"/>
      <c r="T121" s="83"/>
    </row>
    <row r="122" spans="4:20" s="99" customFormat="1" hidden="1">
      <c r="D122" s="100"/>
      <c r="E122" s="101"/>
      <c r="F122" s="83"/>
      <c r="G122" s="83"/>
      <c r="H122" s="83"/>
      <c r="I122" s="83"/>
      <c r="J122" s="83"/>
      <c r="K122" s="83"/>
      <c r="L122" s="83"/>
      <c r="M122" s="83"/>
      <c r="N122" s="83"/>
      <c r="O122" s="83"/>
      <c r="P122" s="83"/>
      <c r="Q122" s="83"/>
      <c r="R122" s="83"/>
      <c r="S122" s="83"/>
      <c r="T122" s="83"/>
    </row>
    <row r="123" spans="4:20" s="99" customFormat="1" hidden="1">
      <c r="D123" s="100"/>
      <c r="E123" s="101"/>
      <c r="F123" s="83"/>
      <c r="G123" s="83"/>
      <c r="H123" s="83"/>
      <c r="I123" s="83"/>
      <c r="J123" s="83"/>
      <c r="K123" s="83"/>
      <c r="L123" s="83"/>
      <c r="M123" s="83"/>
      <c r="N123" s="83"/>
      <c r="O123" s="83"/>
      <c r="P123" s="83"/>
      <c r="Q123" s="83"/>
      <c r="R123" s="83"/>
      <c r="S123" s="83"/>
      <c r="T123" s="83"/>
    </row>
    <row r="124" spans="4:20" s="99" customFormat="1" hidden="1">
      <c r="D124" s="100"/>
      <c r="E124" s="101"/>
      <c r="F124" s="83"/>
      <c r="G124" s="83"/>
      <c r="H124" s="83"/>
      <c r="I124" s="83"/>
      <c r="J124" s="83"/>
      <c r="K124" s="83"/>
      <c r="L124" s="83"/>
      <c r="M124" s="83"/>
      <c r="N124" s="83"/>
      <c r="O124" s="83"/>
      <c r="P124" s="83"/>
      <c r="Q124" s="83"/>
      <c r="R124" s="83"/>
      <c r="S124" s="83"/>
      <c r="T124" s="83"/>
    </row>
    <row r="125" spans="4:20" s="99" customFormat="1" hidden="1">
      <c r="D125" s="100"/>
      <c r="E125" s="101"/>
      <c r="F125" s="83"/>
      <c r="G125" s="83"/>
      <c r="H125" s="83"/>
      <c r="I125" s="83"/>
      <c r="J125" s="83"/>
      <c r="K125" s="83"/>
      <c r="L125" s="83"/>
      <c r="M125" s="83"/>
      <c r="N125" s="83"/>
      <c r="O125" s="83"/>
      <c r="P125" s="83"/>
      <c r="Q125" s="83"/>
      <c r="R125" s="83"/>
      <c r="S125" s="83"/>
      <c r="T125" s="83"/>
    </row>
    <row r="126" spans="4:20" s="99" customFormat="1" hidden="1">
      <c r="D126" s="100"/>
      <c r="E126" s="101"/>
      <c r="F126" s="83"/>
      <c r="G126" s="83"/>
      <c r="H126" s="83"/>
      <c r="I126" s="83"/>
      <c r="J126" s="83"/>
      <c r="K126" s="83"/>
      <c r="L126" s="83"/>
      <c r="M126" s="83"/>
      <c r="N126" s="83"/>
      <c r="O126" s="83"/>
      <c r="P126" s="83"/>
      <c r="Q126" s="83"/>
      <c r="R126" s="83"/>
      <c r="S126" s="83"/>
      <c r="T126" s="83"/>
    </row>
    <row r="127" spans="4:20" s="99" customFormat="1" hidden="1">
      <c r="D127" s="100"/>
      <c r="E127" s="101"/>
      <c r="F127" s="83"/>
      <c r="G127" s="83"/>
      <c r="H127" s="83"/>
      <c r="I127" s="83"/>
      <c r="J127" s="83"/>
      <c r="K127" s="83"/>
      <c r="L127" s="83"/>
      <c r="M127" s="83"/>
      <c r="N127" s="83"/>
      <c r="O127" s="83"/>
      <c r="P127" s="83"/>
      <c r="Q127" s="83"/>
      <c r="R127" s="83"/>
      <c r="S127" s="83"/>
      <c r="T127" s="83"/>
    </row>
    <row r="128" spans="4:20" s="99" customFormat="1" hidden="1">
      <c r="D128" s="100"/>
      <c r="E128" s="101"/>
      <c r="F128" s="83"/>
      <c r="G128" s="83"/>
      <c r="H128" s="83"/>
      <c r="I128" s="83"/>
      <c r="J128" s="83"/>
      <c r="K128" s="83"/>
      <c r="L128" s="83"/>
      <c r="M128" s="83"/>
      <c r="N128" s="83"/>
      <c r="O128" s="83"/>
      <c r="P128" s="83"/>
      <c r="Q128" s="83"/>
      <c r="R128" s="83"/>
      <c r="S128" s="83"/>
      <c r="T128" s="83"/>
    </row>
    <row r="129" spans="4:20" s="99" customFormat="1" hidden="1">
      <c r="D129" s="100"/>
      <c r="E129" s="101"/>
      <c r="F129" s="83"/>
      <c r="G129" s="83"/>
      <c r="H129" s="83"/>
      <c r="I129" s="83"/>
      <c r="J129" s="83"/>
      <c r="K129" s="83"/>
      <c r="L129" s="83"/>
      <c r="M129" s="83"/>
      <c r="N129" s="83"/>
      <c r="O129" s="83"/>
      <c r="P129" s="83"/>
      <c r="Q129" s="83"/>
      <c r="R129" s="83"/>
      <c r="S129" s="83"/>
      <c r="T129" s="83"/>
    </row>
    <row r="130" spans="4:20" s="99" customFormat="1" hidden="1">
      <c r="D130" s="100"/>
      <c r="E130" s="101"/>
      <c r="F130" s="83"/>
      <c r="G130" s="83"/>
      <c r="H130" s="83"/>
      <c r="I130" s="83"/>
      <c r="J130" s="83"/>
      <c r="K130" s="83"/>
      <c r="L130" s="83"/>
      <c r="M130" s="83"/>
      <c r="N130" s="83"/>
      <c r="O130" s="83"/>
      <c r="P130" s="83"/>
      <c r="Q130" s="83"/>
      <c r="R130" s="83"/>
      <c r="S130" s="83"/>
      <c r="T130" s="83"/>
    </row>
    <row r="131" spans="4:20" s="99" customFormat="1" hidden="1">
      <c r="D131" s="100"/>
      <c r="E131" s="101"/>
      <c r="F131" s="83"/>
      <c r="G131" s="83"/>
      <c r="H131" s="83"/>
      <c r="I131" s="83"/>
      <c r="J131" s="83"/>
      <c r="K131" s="83"/>
      <c r="L131" s="83"/>
      <c r="M131" s="83"/>
      <c r="N131" s="83"/>
      <c r="O131" s="83"/>
      <c r="P131" s="83"/>
      <c r="Q131" s="83"/>
      <c r="R131" s="83"/>
      <c r="S131" s="83"/>
      <c r="T131" s="83"/>
    </row>
    <row r="132" spans="4:20" s="99" customFormat="1" hidden="1">
      <c r="D132" s="100"/>
      <c r="E132" s="101"/>
      <c r="F132" s="83"/>
      <c r="G132" s="83"/>
      <c r="H132" s="83"/>
      <c r="I132" s="83"/>
      <c r="J132" s="83"/>
      <c r="K132" s="83"/>
      <c r="L132" s="83"/>
      <c r="M132" s="83"/>
      <c r="N132" s="83"/>
      <c r="O132" s="83"/>
      <c r="P132" s="83"/>
      <c r="Q132" s="83"/>
      <c r="R132" s="83"/>
      <c r="S132" s="83"/>
      <c r="T132" s="83"/>
    </row>
    <row r="133" spans="4:20" s="99" customFormat="1" hidden="1">
      <c r="D133" s="100"/>
      <c r="E133" s="101"/>
      <c r="F133" s="83"/>
      <c r="G133" s="83"/>
      <c r="H133" s="83"/>
      <c r="I133" s="83"/>
      <c r="J133" s="83"/>
      <c r="K133" s="83"/>
      <c r="L133" s="83"/>
      <c r="M133" s="83"/>
      <c r="N133" s="83"/>
      <c r="O133" s="83"/>
      <c r="P133" s="83"/>
      <c r="Q133" s="83"/>
      <c r="R133" s="83"/>
      <c r="S133" s="83"/>
      <c r="T133" s="83"/>
    </row>
    <row r="134" spans="4:20" s="99" customFormat="1" hidden="1">
      <c r="D134" s="100"/>
      <c r="E134" s="101"/>
      <c r="F134" s="83"/>
      <c r="G134" s="83"/>
      <c r="H134" s="83"/>
      <c r="I134" s="83"/>
      <c r="J134" s="83"/>
      <c r="K134" s="83"/>
      <c r="L134" s="83"/>
      <c r="M134" s="83"/>
      <c r="N134" s="83"/>
      <c r="O134" s="83"/>
      <c r="P134" s="83"/>
      <c r="Q134" s="83"/>
      <c r="R134" s="83"/>
      <c r="S134" s="83"/>
      <c r="T134" s="83"/>
    </row>
    <row r="135" spans="4:20" s="99" customFormat="1" hidden="1">
      <c r="D135" s="100"/>
      <c r="E135" s="101"/>
      <c r="F135" s="83"/>
      <c r="G135" s="83"/>
      <c r="H135" s="83"/>
      <c r="I135" s="83"/>
      <c r="J135" s="83"/>
      <c r="K135" s="83"/>
      <c r="L135" s="83"/>
      <c r="M135" s="83"/>
      <c r="N135" s="83"/>
      <c r="O135" s="83"/>
      <c r="P135" s="83"/>
      <c r="Q135" s="83"/>
      <c r="R135" s="83"/>
      <c r="S135" s="83"/>
      <c r="T135" s="83"/>
    </row>
    <row r="136" spans="4:20" s="99" customFormat="1" hidden="1">
      <c r="D136" s="100"/>
      <c r="E136" s="101"/>
      <c r="F136" s="83"/>
      <c r="G136" s="83"/>
      <c r="H136" s="83"/>
      <c r="I136" s="83"/>
      <c r="J136" s="83"/>
      <c r="K136" s="83"/>
      <c r="L136" s="83"/>
      <c r="M136" s="83"/>
      <c r="N136" s="83"/>
      <c r="O136" s="83"/>
      <c r="P136" s="83"/>
      <c r="Q136" s="83"/>
      <c r="R136" s="83"/>
      <c r="S136" s="83"/>
      <c r="T136" s="83"/>
    </row>
    <row r="137" spans="4:20" s="99" customFormat="1" hidden="1">
      <c r="D137" s="100"/>
      <c r="E137" s="101"/>
      <c r="F137" s="83"/>
      <c r="G137" s="83"/>
      <c r="H137" s="83"/>
      <c r="I137" s="83"/>
      <c r="J137" s="83"/>
      <c r="K137" s="83"/>
      <c r="L137" s="83"/>
      <c r="M137" s="83"/>
      <c r="N137" s="83"/>
      <c r="O137" s="83"/>
      <c r="P137" s="83"/>
      <c r="Q137" s="83"/>
      <c r="R137" s="83"/>
      <c r="S137" s="83"/>
      <c r="T137" s="83"/>
    </row>
    <row r="138" spans="4:20" s="99" customFormat="1" hidden="1">
      <c r="D138" s="100"/>
      <c r="E138" s="101"/>
      <c r="F138" s="83"/>
      <c r="G138" s="83"/>
      <c r="H138" s="83"/>
      <c r="I138" s="83"/>
      <c r="J138" s="83"/>
      <c r="K138" s="83"/>
      <c r="L138" s="83"/>
      <c r="M138" s="83"/>
      <c r="N138" s="83"/>
      <c r="O138" s="83"/>
      <c r="P138" s="83"/>
      <c r="Q138" s="83"/>
      <c r="R138" s="83"/>
      <c r="S138" s="83"/>
      <c r="T138" s="83"/>
    </row>
    <row r="139" spans="4:20" s="99" customFormat="1" hidden="1">
      <c r="D139" s="100"/>
      <c r="E139" s="101"/>
      <c r="F139" s="83"/>
      <c r="G139" s="83"/>
      <c r="H139" s="83"/>
      <c r="I139" s="83"/>
      <c r="J139" s="83"/>
      <c r="K139" s="83"/>
      <c r="L139" s="83"/>
      <c r="M139" s="83"/>
      <c r="N139" s="83"/>
      <c r="O139" s="83"/>
      <c r="P139" s="83"/>
      <c r="Q139" s="83"/>
      <c r="R139" s="83"/>
      <c r="S139" s="83"/>
      <c r="T139" s="83"/>
    </row>
  </sheetData>
  <sheetProtection password="CC5F" sheet="1" objects="1" scenarios="1" autoFilter="0"/>
  <autoFilter ref="A4:E4"/>
  <mergeCells count="5">
    <mergeCell ref="A2:E2"/>
    <mergeCell ref="A3:E3"/>
    <mergeCell ref="A24:E24"/>
    <mergeCell ref="A25:E25"/>
    <mergeCell ref="A26:E26"/>
  </mergeCells>
  <conditionalFormatting sqref="D5:E22">
    <cfRule type="cellIs" dxfId="1" priority="3" operator="equal">
      <formula>"No"</formula>
    </cfRule>
  </conditionalFormatting>
  <conditionalFormatting sqref="E5:E22">
    <cfRule type="cellIs" dxfId="0" priority="4" operator="equal">
      <formula>"N/A"</formula>
    </cfRule>
  </conditionalFormatting>
  <dataValidations count="1">
    <dataValidation type="list" allowBlank="1" showInputMessage="1" showErrorMessage="1" sqref="D5:D22">
      <formula1>$D$57:$D$58</formula1>
    </dataValidation>
  </dataValidations>
  <printOptions horizontalCentered="1"/>
  <pageMargins left="0.19685039370078741" right="0.19685039370078741" top="0.59055118110236227" bottom="0.47244094488188981" header="0.51181102362204722" footer="0.31496062992125984"/>
  <pageSetup scale="47" fitToHeight="0" pageOrder="overThenDown" orientation="portrait" r:id="rId1"/>
  <headerFooter>
    <oddFooter>&amp;L&amp;16
&amp;A&amp;R&amp;16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8"/>
  <sheetViews>
    <sheetView view="pageBreakPreview" zoomScale="80" zoomScaleNormal="85" zoomScaleSheetLayoutView="80" workbookViewId="0">
      <selection activeCell="A7" sqref="A7"/>
    </sheetView>
  </sheetViews>
  <sheetFormatPr baseColWidth="10" defaultColWidth="11" defaultRowHeight="17.25" customHeight="1" zeroHeight="1"/>
  <cols>
    <col min="1" max="1" width="8.875" style="70" customWidth="1"/>
    <col min="2" max="2" width="11.25" style="70" bestFit="1" customWidth="1"/>
    <col min="3" max="3" width="8.5" style="70" bestFit="1" customWidth="1"/>
    <col min="4" max="4" width="19.875" style="70" customWidth="1"/>
    <col min="5" max="5" width="41" style="70" customWidth="1"/>
    <col min="6" max="6" width="12.25" style="70" bestFit="1" customWidth="1"/>
    <col min="7" max="7" width="9.125" style="70" customWidth="1"/>
    <col min="8" max="11" width="13.75" style="70" customWidth="1"/>
    <col min="12" max="15" width="15" style="70" customWidth="1"/>
    <col min="16" max="16" width="29.375" style="70" customWidth="1"/>
    <col min="17" max="19" width="25.125" style="70" customWidth="1"/>
    <col min="20" max="26" width="17.375" style="70" customWidth="1"/>
    <col min="27" max="27" width="21.625" style="70" customWidth="1"/>
    <col min="28" max="28" width="26.5" style="70" customWidth="1"/>
    <col min="29" max="30" width="17.375" style="70" customWidth="1"/>
    <col min="31" max="31" width="26.125" style="70" customWidth="1"/>
    <col min="32" max="32" width="19.5" style="70" customWidth="1"/>
    <col min="33" max="33" width="13.625" style="70" customWidth="1"/>
    <col min="34" max="34" width="16.125" style="70" customWidth="1"/>
    <col min="35" max="35" width="17.625" style="70" customWidth="1"/>
    <col min="36" max="39" width="11" style="70" customWidth="1"/>
    <col min="40" max="40" width="15.625" style="70" customWidth="1"/>
    <col min="41" max="41" width="27.625" style="70" customWidth="1"/>
    <col min="42" max="42" width="0.375" style="70" customWidth="1"/>
    <col min="43" max="43" width="11" style="70" customWidth="1"/>
    <col min="44" max="16384" width="11" style="70"/>
  </cols>
  <sheetData>
    <row r="1" spans="1:41" ht="81.75" customHeight="1"/>
    <row r="2" spans="1:41" ht="47.25" customHeight="1">
      <c r="A2" s="184" t="str">
        <f>'Instructivo '!A2:O2</f>
        <v>Solicitud de cotización de la Investigación de Mercado No. No. 231-25 “Programa Equipamiento Médico para Hospitales Prioritarios 2025, (Puntos y Porcentajes)”</v>
      </c>
      <c r="B2" s="185"/>
      <c r="C2" s="185"/>
      <c r="D2" s="185"/>
      <c r="E2" s="185"/>
      <c r="F2" s="185"/>
      <c r="G2" s="185"/>
      <c r="H2" s="185"/>
      <c r="I2" s="185"/>
      <c r="J2" s="185"/>
      <c r="K2" s="185"/>
      <c r="L2" s="185"/>
      <c r="M2" s="185"/>
      <c r="N2" s="185"/>
      <c r="O2" s="185"/>
      <c r="P2" s="185"/>
      <c r="Q2" s="185"/>
      <c r="R2" s="185"/>
      <c r="S2" s="185"/>
      <c r="T2" s="185"/>
      <c r="U2" s="185" t="str">
        <f>A2</f>
        <v>Solicitud de cotización de la Investigación de Mercado No. No. 231-25 “Programa Equipamiento Médico para Hospitales Prioritarios 2025, (Puntos y Porcentajes)”</v>
      </c>
      <c r="V2" s="185"/>
      <c r="W2" s="185"/>
      <c r="X2" s="185"/>
      <c r="Y2" s="185"/>
      <c r="Z2" s="185"/>
      <c r="AA2" s="185"/>
      <c r="AB2" s="185"/>
      <c r="AC2" s="185"/>
      <c r="AD2" s="185"/>
      <c r="AE2" s="185"/>
      <c r="AF2" s="185"/>
      <c r="AG2" s="185"/>
      <c r="AH2" s="185"/>
      <c r="AI2" s="185"/>
      <c r="AJ2" s="185"/>
      <c r="AK2" s="185"/>
      <c r="AL2" s="185"/>
      <c r="AM2" s="185"/>
      <c r="AN2" s="185"/>
      <c r="AO2" s="186"/>
    </row>
    <row r="3" spans="1:41" ht="30" customHeight="1">
      <c r="A3" s="187">
        <f>'[2]Datos del Proveedor'!F8</f>
        <v>0</v>
      </c>
      <c r="B3" s="187"/>
      <c r="C3" s="187"/>
      <c r="D3" s="187"/>
      <c r="E3" s="187"/>
      <c r="F3" s="187"/>
      <c r="G3" s="187"/>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row>
    <row r="4" spans="1:41" ht="30" customHeight="1">
      <c r="A4" s="189" t="s">
        <v>171</v>
      </c>
      <c r="B4" s="189" t="s">
        <v>172</v>
      </c>
      <c r="C4" s="189" t="s">
        <v>173</v>
      </c>
      <c r="D4" s="189" t="s">
        <v>174</v>
      </c>
      <c r="E4" s="189" t="s">
        <v>175</v>
      </c>
      <c r="F4" s="189" t="s">
        <v>176</v>
      </c>
      <c r="G4" s="189" t="s">
        <v>177</v>
      </c>
      <c r="H4" s="190">
        <v>1</v>
      </c>
      <c r="I4" s="191">
        <v>2</v>
      </c>
      <c r="J4" s="190">
        <v>3</v>
      </c>
      <c r="K4" s="190">
        <v>4</v>
      </c>
      <c r="L4" s="191">
        <v>5</v>
      </c>
      <c r="M4" s="190">
        <v>6</v>
      </c>
      <c r="N4" s="190">
        <v>7</v>
      </c>
      <c r="O4" s="191">
        <v>8</v>
      </c>
      <c r="P4" s="190">
        <v>9</v>
      </c>
      <c r="Q4" s="190">
        <v>10</v>
      </c>
      <c r="R4" s="191">
        <v>11</v>
      </c>
      <c r="S4" s="190">
        <v>12</v>
      </c>
      <c r="T4" s="190">
        <v>13</v>
      </c>
      <c r="U4" s="191">
        <v>14</v>
      </c>
      <c r="V4" s="190">
        <v>15</v>
      </c>
      <c r="W4" s="190">
        <v>16</v>
      </c>
      <c r="X4" s="191">
        <v>17</v>
      </c>
      <c r="Y4" s="190">
        <v>18</v>
      </c>
      <c r="Z4" s="190">
        <v>19</v>
      </c>
      <c r="AA4" s="191">
        <v>20</v>
      </c>
      <c r="AB4" s="190">
        <v>21</v>
      </c>
      <c r="AC4" s="190">
        <v>22</v>
      </c>
      <c r="AD4" s="191">
        <v>23</v>
      </c>
      <c r="AE4" s="190">
        <v>24</v>
      </c>
      <c r="AF4" s="190">
        <v>25</v>
      </c>
      <c r="AG4" s="191">
        <v>26</v>
      </c>
      <c r="AH4" s="190">
        <v>27</v>
      </c>
      <c r="AI4" s="190">
        <v>28</v>
      </c>
      <c r="AJ4" s="192" t="s">
        <v>178</v>
      </c>
      <c r="AK4" s="192" t="s">
        <v>179</v>
      </c>
      <c r="AL4" s="192" t="s">
        <v>239</v>
      </c>
      <c r="AM4" s="192" t="s">
        <v>169</v>
      </c>
      <c r="AN4" s="192" t="s">
        <v>180</v>
      </c>
      <c r="AO4" s="193" t="s">
        <v>181</v>
      </c>
    </row>
    <row r="5" spans="1:41" ht="71.25" customHeight="1">
      <c r="A5" s="189"/>
      <c r="B5" s="189" t="s">
        <v>172</v>
      </c>
      <c r="C5" s="189" t="s">
        <v>173</v>
      </c>
      <c r="D5" s="189" t="s">
        <v>174</v>
      </c>
      <c r="E5" s="189" t="s">
        <v>175</v>
      </c>
      <c r="F5" s="189" t="s">
        <v>176</v>
      </c>
      <c r="G5" s="189" t="s">
        <v>177</v>
      </c>
      <c r="H5" s="194" t="s">
        <v>182</v>
      </c>
      <c r="I5" s="195" t="s">
        <v>183</v>
      </c>
      <c r="J5" s="195" t="s">
        <v>184</v>
      </c>
      <c r="K5" s="195" t="s">
        <v>185</v>
      </c>
      <c r="L5" s="195" t="s">
        <v>186</v>
      </c>
      <c r="M5" s="192" t="s">
        <v>187</v>
      </c>
      <c r="N5" s="192" t="s">
        <v>188</v>
      </c>
      <c r="O5" s="192" t="s">
        <v>189</v>
      </c>
      <c r="P5" s="192" t="s">
        <v>190</v>
      </c>
      <c r="Q5" s="192" t="s">
        <v>191</v>
      </c>
      <c r="R5" s="192" t="s">
        <v>192</v>
      </c>
      <c r="S5" s="192" t="s">
        <v>193</v>
      </c>
      <c r="T5" s="192" t="s">
        <v>194</v>
      </c>
      <c r="U5" s="192" t="s">
        <v>195</v>
      </c>
      <c r="V5" s="192" t="s">
        <v>196</v>
      </c>
      <c r="W5" s="192" t="s">
        <v>197</v>
      </c>
      <c r="X5" s="192" t="s">
        <v>198</v>
      </c>
      <c r="Y5" s="192" t="s">
        <v>199</v>
      </c>
      <c r="Z5" s="192" t="s">
        <v>200</v>
      </c>
      <c r="AA5" s="192" t="s">
        <v>201</v>
      </c>
      <c r="AB5" s="192" t="s">
        <v>202</v>
      </c>
      <c r="AC5" s="192" t="s">
        <v>203</v>
      </c>
      <c r="AD5" s="192" t="s">
        <v>204</v>
      </c>
      <c r="AE5" s="192" t="s">
        <v>205</v>
      </c>
      <c r="AF5" s="192" t="s">
        <v>206</v>
      </c>
      <c r="AG5" s="195" t="s">
        <v>207</v>
      </c>
      <c r="AH5" s="195" t="s">
        <v>208</v>
      </c>
      <c r="AI5" s="195" t="s">
        <v>209</v>
      </c>
      <c r="AJ5" s="196"/>
      <c r="AK5" s="196"/>
      <c r="AL5" s="196"/>
      <c r="AM5" s="196"/>
      <c r="AN5" s="196"/>
      <c r="AO5" s="197"/>
    </row>
    <row r="6" spans="1:41" ht="248.25" customHeight="1">
      <c r="A6" s="189"/>
      <c r="B6" s="189" t="s">
        <v>172</v>
      </c>
      <c r="C6" s="189" t="s">
        <v>173</v>
      </c>
      <c r="D6" s="189" t="s">
        <v>174</v>
      </c>
      <c r="E6" s="189" t="s">
        <v>175</v>
      </c>
      <c r="F6" s="189" t="s">
        <v>176</v>
      </c>
      <c r="G6" s="189" t="s">
        <v>177</v>
      </c>
      <c r="H6" s="198"/>
      <c r="I6" s="192"/>
      <c r="J6" s="192"/>
      <c r="K6" s="192"/>
      <c r="L6" s="192"/>
      <c r="M6" s="199"/>
      <c r="N6" s="199"/>
      <c r="O6" s="200"/>
      <c r="P6" s="199"/>
      <c r="Q6" s="199"/>
      <c r="R6" s="199"/>
      <c r="S6" s="199"/>
      <c r="T6" s="199"/>
      <c r="U6" s="200"/>
      <c r="V6" s="200"/>
      <c r="W6" s="199"/>
      <c r="X6" s="199"/>
      <c r="Y6" s="199"/>
      <c r="Z6" s="199"/>
      <c r="AA6" s="199"/>
      <c r="AB6" s="199"/>
      <c r="AC6" s="200"/>
      <c r="AD6" s="199"/>
      <c r="AE6" s="199"/>
      <c r="AF6" s="199"/>
      <c r="AG6" s="192"/>
      <c r="AH6" s="192"/>
      <c r="AI6" s="192"/>
      <c r="AJ6" s="199"/>
      <c r="AK6" s="199"/>
      <c r="AL6" s="199"/>
      <c r="AM6" s="199"/>
      <c r="AN6" s="199"/>
      <c r="AO6" s="201"/>
    </row>
    <row r="7" spans="1:41" s="74" customFormat="1" ht="49.5" customHeight="1">
      <c r="A7" s="202">
        <v>1</v>
      </c>
      <c r="B7" s="202">
        <v>53101349</v>
      </c>
      <c r="C7" s="202">
        <v>11647</v>
      </c>
      <c r="D7" s="203" t="s">
        <v>219</v>
      </c>
      <c r="E7" s="204" t="s">
        <v>220</v>
      </c>
      <c r="F7" s="205">
        <v>4</v>
      </c>
      <c r="G7" s="206" t="s">
        <v>210</v>
      </c>
      <c r="H7" s="75"/>
      <c r="I7" s="75"/>
      <c r="J7" s="75"/>
      <c r="K7" s="76"/>
      <c r="L7" s="76"/>
      <c r="M7" s="76"/>
      <c r="N7" s="76"/>
      <c r="O7" s="76"/>
      <c r="P7" s="77"/>
      <c r="Q7" s="76"/>
      <c r="R7" s="76"/>
      <c r="S7" s="76"/>
      <c r="T7" s="76"/>
      <c r="U7" s="207" t="s">
        <v>170</v>
      </c>
      <c r="V7" s="207" t="s">
        <v>170</v>
      </c>
      <c r="W7" s="77"/>
      <c r="X7" s="76"/>
      <c r="Y7" s="76"/>
      <c r="Z7" s="76"/>
      <c r="AA7" s="76"/>
      <c r="AB7" s="76"/>
      <c r="AC7" s="76"/>
      <c r="AD7" s="76"/>
      <c r="AE7" s="76"/>
      <c r="AF7" s="76"/>
      <c r="AG7" s="76"/>
      <c r="AH7" s="76"/>
      <c r="AI7" s="76"/>
      <c r="AJ7" s="76"/>
      <c r="AK7" s="76"/>
      <c r="AL7" s="76"/>
      <c r="AM7" s="76"/>
      <c r="AN7" s="78"/>
      <c r="AO7" s="208">
        <f t="shared" ref="AO7:AO16" si="0">AN7*F7</f>
        <v>0</v>
      </c>
    </row>
    <row r="8" spans="1:41" s="74" customFormat="1" ht="49.5" customHeight="1">
      <c r="A8" s="202">
        <v>2</v>
      </c>
      <c r="B8" s="202">
        <v>53101486</v>
      </c>
      <c r="C8" s="202">
        <v>11781</v>
      </c>
      <c r="D8" s="203" t="s">
        <v>221</v>
      </c>
      <c r="E8" s="204" t="s">
        <v>222</v>
      </c>
      <c r="F8" s="205">
        <v>1</v>
      </c>
      <c r="G8" s="206" t="s">
        <v>210</v>
      </c>
      <c r="H8" s="75"/>
      <c r="I8" s="75"/>
      <c r="J8" s="75"/>
      <c r="K8" s="76"/>
      <c r="L8" s="76"/>
      <c r="M8" s="76"/>
      <c r="N8" s="76"/>
      <c r="O8" s="76"/>
      <c r="P8" s="77"/>
      <c r="Q8" s="76"/>
      <c r="R8" s="76"/>
      <c r="S8" s="76"/>
      <c r="T8" s="76"/>
      <c r="U8" s="207" t="s">
        <v>170</v>
      </c>
      <c r="V8" s="207" t="s">
        <v>170</v>
      </c>
      <c r="W8" s="77"/>
      <c r="X8" s="76"/>
      <c r="Y8" s="76"/>
      <c r="Z8" s="76"/>
      <c r="AA8" s="76"/>
      <c r="AB8" s="76"/>
      <c r="AC8" s="76"/>
      <c r="AD8" s="76"/>
      <c r="AE8" s="76"/>
      <c r="AF8" s="76"/>
      <c r="AG8" s="76"/>
      <c r="AH8" s="76"/>
      <c r="AI8" s="76"/>
      <c r="AJ8" s="76"/>
      <c r="AK8" s="76"/>
      <c r="AL8" s="76"/>
      <c r="AM8" s="76"/>
      <c r="AN8" s="78"/>
      <c r="AO8" s="208">
        <f t="shared" si="0"/>
        <v>0</v>
      </c>
    </row>
    <row r="9" spans="1:41" s="74" customFormat="1" ht="49.5" customHeight="1">
      <c r="A9" s="202">
        <v>3</v>
      </c>
      <c r="B9" s="202">
        <v>53101489</v>
      </c>
      <c r="C9" s="202">
        <v>11784</v>
      </c>
      <c r="D9" s="203" t="s">
        <v>223</v>
      </c>
      <c r="E9" s="204" t="s">
        <v>224</v>
      </c>
      <c r="F9" s="205">
        <v>1</v>
      </c>
      <c r="G9" s="206" t="s">
        <v>210</v>
      </c>
      <c r="H9" s="75"/>
      <c r="I9" s="75"/>
      <c r="J9" s="75"/>
      <c r="K9" s="76"/>
      <c r="L9" s="76"/>
      <c r="M9" s="76"/>
      <c r="N9" s="76"/>
      <c r="O9" s="76"/>
      <c r="P9" s="77"/>
      <c r="Q9" s="76"/>
      <c r="R9" s="76"/>
      <c r="S9" s="76"/>
      <c r="T9" s="76"/>
      <c r="U9" s="207" t="s">
        <v>170</v>
      </c>
      <c r="V9" s="207" t="s">
        <v>170</v>
      </c>
      <c r="W9" s="77"/>
      <c r="X9" s="76"/>
      <c r="Y9" s="76"/>
      <c r="Z9" s="76"/>
      <c r="AA9" s="76"/>
      <c r="AB9" s="76"/>
      <c r="AC9" s="76"/>
      <c r="AD9" s="76"/>
      <c r="AE9" s="76"/>
      <c r="AF9" s="76"/>
      <c r="AG9" s="76"/>
      <c r="AH9" s="76"/>
      <c r="AI9" s="76"/>
      <c r="AJ9" s="76"/>
      <c r="AK9" s="76"/>
      <c r="AL9" s="76"/>
      <c r="AM9" s="76"/>
      <c r="AN9" s="78"/>
      <c r="AO9" s="208">
        <f t="shared" si="0"/>
        <v>0</v>
      </c>
    </row>
    <row r="10" spans="1:41" s="74" customFormat="1" ht="49.5" customHeight="1">
      <c r="A10" s="202">
        <v>4</v>
      </c>
      <c r="B10" s="202">
        <v>53101490</v>
      </c>
      <c r="C10" s="202">
        <v>11785</v>
      </c>
      <c r="D10" s="203" t="s">
        <v>225</v>
      </c>
      <c r="E10" s="204" t="s">
        <v>226</v>
      </c>
      <c r="F10" s="205">
        <v>1</v>
      </c>
      <c r="G10" s="206" t="s">
        <v>210</v>
      </c>
      <c r="H10" s="75"/>
      <c r="I10" s="75"/>
      <c r="J10" s="75"/>
      <c r="K10" s="76"/>
      <c r="L10" s="76"/>
      <c r="M10" s="76"/>
      <c r="N10" s="76"/>
      <c r="O10" s="76"/>
      <c r="P10" s="77"/>
      <c r="Q10" s="76"/>
      <c r="R10" s="76"/>
      <c r="S10" s="76"/>
      <c r="T10" s="76"/>
      <c r="U10" s="207" t="s">
        <v>170</v>
      </c>
      <c r="V10" s="207" t="s">
        <v>170</v>
      </c>
      <c r="W10" s="77"/>
      <c r="X10" s="76"/>
      <c r="Y10" s="76"/>
      <c r="Z10" s="76"/>
      <c r="AA10" s="76"/>
      <c r="AB10" s="76"/>
      <c r="AC10" s="76"/>
      <c r="AD10" s="76"/>
      <c r="AE10" s="76"/>
      <c r="AF10" s="76"/>
      <c r="AG10" s="76"/>
      <c r="AH10" s="76"/>
      <c r="AI10" s="76"/>
      <c r="AJ10" s="76"/>
      <c r="AK10" s="76"/>
      <c r="AL10" s="76"/>
      <c r="AM10" s="76"/>
      <c r="AN10" s="78"/>
      <c r="AO10" s="208">
        <f t="shared" si="0"/>
        <v>0</v>
      </c>
    </row>
    <row r="11" spans="1:41" s="74" customFormat="1" ht="49.5" customHeight="1">
      <c r="A11" s="202">
        <v>5</v>
      </c>
      <c r="B11" s="202">
        <v>53101493</v>
      </c>
      <c r="C11" s="202">
        <v>11788</v>
      </c>
      <c r="D11" s="203" t="s">
        <v>227</v>
      </c>
      <c r="E11" s="204" t="s">
        <v>228</v>
      </c>
      <c r="F11" s="205">
        <v>1</v>
      </c>
      <c r="G11" s="206" t="s">
        <v>210</v>
      </c>
      <c r="H11" s="75"/>
      <c r="I11" s="75"/>
      <c r="J11" s="75"/>
      <c r="K11" s="76"/>
      <c r="L11" s="76"/>
      <c r="M11" s="76"/>
      <c r="N11" s="76"/>
      <c r="O11" s="76"/>
      <c r="P11" s="77"/>
      <c r="Q11" s="76"/>
      <c r="R11" s="76"/>
      <c r="S11" s="76"/>
      <c r="T11" s="76"/>
      <c r="U11" s="207" t="s">
        <v>170</v>
      </c>
      <c r="V11" s="207" t="s">
        <v>170</v>
      </c>
      <c r="W11" s="77"/>
      <c r="X11" s="76"/>
      <c r="Y11" s="76"/>
      <c r="Z11" s="76"/>
      <c r="AA11" s="76"/>
      <c r="AB11" s="76"/>
      <c r="AC11" s="76"/>
      <c r="AD11" s="76"/>
      <c r="AE11" s="76"/>
      <c r="AF11" s="76"/>
      <c r="AG11" s="76"/>
      <c r="AH11" s="76"/>
      <c r="AI11" s="76"/>
      <c r="AJ11" s="76"/>
      <c r="AK11" s="76"/>
      <c r="AL11" s="76"/>
      <c r="AM11" s="76"/>
      <c r="AN11" s="78"/>
      <c r="AO11" s="208">
        <f t="shared" si="0"/>
        <v>0</v>
      </c>
    </row>
    <row r="12" spans="1:41" s="74" customFormat="1" ht="49.5" customHeight="1">
      <c r="A12" s="202">
        <v>6</v>
      </c>
      <c r="B12" s="202">
        <v>53101510</v>
      </c>
      <c r="C12" s="202">
        <v>11803</v>
      </c>
      <c r="D12" s="203" t="s">
        <v>229</v>
      </c>
      <c r="E12" s="204" t="s">
        <v>230</v>
      </c>
      <c r="F12" s="205">
        <v>3</v>
      </c>
      <c r="G12" s="206" t="s">
        <v>210</v>
      </c>
      <c r="H12" s="75"/>
      <c r="I12" s="75"/>
      <c r="J12" s="75"/>
      <c r="K12" s="76"/>
      <c r="L12" s="76"/>
      <c r="M12" s="76"/>
      <c r="N12" s="76"/>
      <c r="O12" s="76"/>
      <c r="P12" s="77"/>
      <c r="Q12" s="76"/>
      <c r="R12" s="76"/>
      <c r="S12" s="76"/>
      <c r="T12" s="76"/>
      <c r="U12" s="207" t="s">
        <v>170</v>
      </c>
      <c r="V12" s="207" t="s">
        <v>170</v>
      </c>
      <c r="W12" s="77"/>
      <c r="X12" s="76"/>
      <c r="Y12" s="76"/>
      <c r="Z12" s="76"/>
      <c r="AA12" s="76"/>
      <c r="AB12" s="76"/>
      <c r="AC12" s="76"/>
      <c r="AD12" s="76"/>
      <c r="AE12" s="76"/>
      <c r="AF12" s="76"/>
      <c r="AG12" s="76"/>
      <c r="AH12" s="76"/>
      <c r="AI12" s="76"/>
      <c r="AJ12" s="76"/>
      <c r="AK12" s="76"/>
      <c r="AL12" s="76"/>
      <c r="AM12" s="76"/>
      <c r="AN12" s="78"/>
      <c r="AO12" s="208">
        <f t="shared" si="0"/>
        <v>0</v>
      </c>
    </row>
    <row r="13" spans="1:41" s="74" customFormat="1" ht="49.5" customHeight="1">
      <c r="A13" s="202">
        <v>7</v>
      </c>
      <c r="B13" s="202">
        <v>53101599</v>
      </c>
      <c r="C13" s="202">
        <v>11894</v>
      </c>
      <c r="D13" s="203" t="s">
        <v>231</v>
      </c>
      <c r="E13" s="204" t="s">
        <v>232</v>
      </c>
      <c r="F13" s="205">
        <v>3</v>
      </c>
      <c r="G13" s="206" t="s">
        <v>210</v>
      </c>
      <c r="H13" s="75"/>
      <c r="I13" s="75"/>
      <c r="J13" s="75"/>
      <c r="K13" s="76"/>
      <c r="L13" s="76"/>
      <c r="M13" s="76"/>
      <c r="N13" s="76"/>
      <c r="O13" s="76"/>
      <c r="P13" s="77"/>
      <c r="Q13" s="76"/>
      <c r="R13" s="76"/>
      <c r="S13" s="76"/>
      <c r="T13" s="76"/>
      <c r="U13" s="207" t="s">
        <v>170</v>
      </c>
      <c r="V13" s="207" t="s">
        <v>170</v>
      </c>
      <c r="W13" s="77"/>
      <c r="X13" s="76"/>
      <c r="Y13" s="76"/>
      <c r="Z13" s="76"/>
      <c r="AA13" s="76"/>
      <c r="AB13" s="76"/>
      <c r="AC13" s="76"/>
      <c r="AD13" s="76"/>
      <c r="AE13" s="76"/>
      <c r="AF13" s="76"/>
      <c r="AG13" s="76"/>
      <c r="AH13" s="76"/>
      <c r="AI13" s="76"/>
      <c r="AJ13" s="76"/>
      <c r="AK13" s="76"/>
      <c r="AL13" s="76"/>
      <c r="AM13" s="76"/>
      <c r="AN13" s="78"/>
      <c r="AO13" s="208">
        <f t="shared" si="0"/>
        <v>0</v>
      </c>
    </row>
    <row r="14" spans="1:41" s="74" customFormat="1" ht="49.5" customHeight="1">
      <c r="A14" s="202">
        <v>8</v>
      </c>
      <c r="B14" s="202">
        <v>53101870</v>
      </c>
      <c r="C14" s="202">
        <v>12198</v>
      </c>
      <c r="D14" s="203" t="s">
        <v>233</v>
      </c>
      <c r="E14" s="204" t="s">
        <v>234</v>
      </c>
      <c r="F14" s="205">
        <v>2</v>
      </c>
      <c r="G14" s="206" t="s">
        <v>210</v>
      </c>
      <c r="H14" s="75"/>
      <c r="I14" s="75"/>
      <c r="J14" s="75"/>
      <c r="K14" s="76"/>
      <c r="L14" s="76"/>
      <c r="M14" s="76"/>
      <c r="N14" s="76"/>
      <c r="O14" s="76"/>
      <c r="P14" s="77"/>
      <c r="Q14" s="76"/>
      <c r="R14" s="76"/>
      <c r="S14" s="76"/>
      <c r="T14" s="76"/>
      <c r="U14" s="207" t="s">
        <v>170</v>
      </c>
      <c r="V14" s="207" t="s">
        <v>170</v>
      </c>
      <c r="W14" s="77"/>
      <c r="X14" s="76"/>
      <c r="Y14" s="76"/>
      <c r="Z14" s="76"/>
      <c r="AA14" s="76"/>
      <c r="AB14" s="76"/>
      <c r="AC14" s="76"/>
      <c r="AD14" s="76"/>
      <c r="AE14" s="76"/>
      <c r="AF14" s="76"/>
      <c r="AG14" s="76"/>
      <c r="AH14" s="76"/>
      <c r="AI14" s="76"/>
      <c r="AJ14" s="76"/>
      <c r="AK14" s="76"/>
      <c r="AL14" s="76"/>
      <c r="AM14" s="76"/>
      <c r="AN14" s="78"/>
      <c r="AO14" s="208">
        <f t="shared" si="0"/>
        <v>0</v>
      </c>
    </row>
    <row r="15" spans="1:41" s="74" customFormat="1" ht="49.5" customHeight="1">
      <c r="A15" s="202">
        <v>9</v>
      </c>
      <c r="B15" s="202">
        <v>53103661</v>
      </c>
      <c r="C15" s="202">
        <v>16372</v>
      </c>
      <c r="D15" s="203" t="s">
        <v>235</v>
      </c>
      <c r="E15" s="204" t="s">
        <v>236</v>
      </c>
      <c r="F15" s="205">
        <v>2</v>
      </c>
      <c r="G15" s="206" t="s">
        <v>210</v>
      </c>
      <c r="H15" s="75"/>
      <c r="I15" s="75"/>
      <c r="J15" s="75"/>
      <c r="K15" s="76"/>
      <c r="L15" s="76"/>
      <c r="M15" s="76"/>
      <c r="N15" s="76"/>
      <c r="O15" s="76"/>
      <c r="P15" s="77"/>
      <c r="Q15" s="76"/>
      <c r="R15" s="76"/>
      <c r="S15" s="76"/>
      <c r="T15" s="76"/>
      <c r="U15" s="207" t="s">
        <v>170</v>
      </c>
      <c r="V15" s="207" t="s">
        <v>170</v>
      </c>
      <c r="W15" s="77"/>
      <c r="X15" s="76"/>
      <c r="Y15" s="76"/>
      <c r="Z15" s="76"/>
      <c r="AA15" s="76"/>
      <c r="AB15" s="76"/>
      <c r="AC15" s="76"/>
      <c r="AD15" s="76"/>
      <c r="AE15" s="76"/>
      <c r="AF15" s="76"/>
      <c r="AG15" s="76"/>
      <c r="AH15" s="76"/>
      <c r="AI15" s="76"/>
      <c r="AJ15" s="76"/>
      <c r="AK15" s="76"/>
      <c r="AL15" s="76"/>
      <c r="AM15" s="76"/>
      <c r="AN15" s="78"/>
      <c r="AO15" s="208">
        <f t="shared" si="0"/>
        <v>0</v>
      </c>
    </row>
    <row r="16" spans="1:41" s="74" customFormat="1" ht="49.5" customHeight="1">
      <c r="A16" s="202">
        <v>10</v>
      </c>
      <c r="B16" s="202">
        <v>53101716</v>
      </c>
      <c r="C16" s="202">
        <v>21167</v>
      </c>
      <c r="D16" s="203" t="s">
        <v>237</v>
      </c>
      <c r="E16" s="204" t="s">
        <v>238</v>
      </c>
      <c r="F16" s="205">
        <v>3</v>
      </c>
      <c r="G16" s="206" t="s">
        <v>210</v>
      </c>
      <c r="H16" s="75"/>
      <c r="I16" s="75"/>
      <c r="J16" s="75"/>
      <c r="K16" s="76"/>
      <c r="L16" s="76"/>
      <c r="M16" s="76"/>
      <c r="N16" s="76"/>
      <c r="O16" s="76"/>
      <c r="P16" s="77"/>
      <c r="Q16" s="76"/>
      <c r="R16" s="76"/>
      <c r="S16" s="76"/>
      <c r="T16" s="76"/>
      <c r="U16" s="207" t="s">
        <v>170</v>
      </c>
      <c r="V16" s="207" t="s">
        <v>170</v>
      </c>
      <c r="W16" s="77"/>
      <c r="X16" s="76"/>
      <c r="Y16" s="76"/>
      <c r="Z16" s="76"/>
      <c r="AA16" s="76"/>
      <c r="AB16" s="76"/>
      <c r="AC16" s="76"/>
      <c r="AD16" s="76"/>
      <c r="AE16" s="76"/>
      <c r="AF16" s="76"/>
      <c r="AG16" s="76"/>
      <c r="AH16" s="76"/>
      <c r="AI16" s="76"/>
      <c r="AJ16" s="76"/>
      <c r="AK16" s="76"/>
      <c r="AL16" s="76"/>
      <c r="AM16" s="76"/>
      <c r="AN16" s="78"/>
      <c r="AO16" s="208">
        <f t="shared" si="0"/>
        <v>0</v>
      </c>
    </row>
    <row r="17" spans="8:18" ht="6.75" customHeight="1"/>
    <row r="18" spans="8:18" ht="39.950000000000003" hidden="1" customHeight="1">
      <c r="H18" s="70" t="s">
        <v>128</v>
      </c>
      <c r="P18" s="71" t="s">
        <v>211</v>
      </c>
    </row>
    <row r="19" spans="8:18" ht="51.75" hidden="1">
      <c r="H19" s="70" t="s">
        <v>137</v>
      </c>
      <c r="P19" s="71" t="s">
        <v>212</v>
      </c>
    </row>
    <row r="20" spans="8:18" ht="34.5" hidden="1">
      <c r="P20" s="71" t="s">
        <v>213</v>
      </c>
    </row>
    <row r="21" spans="8:18" ht="51.75" hidden="1">
      <c r="P21" s="71" t="s">
        <v>214</v>
      </c>
    </row>
    <row r="22" spans="8:18" ht="51.75" hidden="1">
      <c r="P22" s="71" t="s">
        <v>215</v>
      </c>
    </row>
    <row r="23" spans="8:18" ht="20.25" hidden="1" customHeight="1">
      <c r="P23" s="71" t="s">
        <v>216</v>
      </c>
    </row>
    <row r="24" spans="8:18" ht="34.5" hidden="1">
      <c r="R24" s="72" t="s">
        <v>217</v>
      </c>
    </row>
    <row r="25" spans="8:18" ht="34.5" hidden="1">
      <c r="R25" s="72" t="s">
        <v>218</v>
      </c>
    </row>
    <row r="26" spans="8:18" hidden="1">
      <c r="R26" s="70" t="s">
        <v>170</v>
      </c>
    </row>
    <row r="27" spans="8:18" hidden="1"/>
    <row r="28" spans="8:18" hidden="1"/>
    <row r="29" spans="8:18" hidden="1"/>
    <row r="30" spans="8:18" hidden="1"/>
    <row r="31" spans="8:18" hidden="1"/>
    <row r="32" spans="8:18" hidden="1"/>
    <row r="33" hidden="1"/>
    <row r="34" hidden="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sheetData>
  <sheetProtection password="CC5F" sheet="1" objects="1" scenarios="1"/>
  <autoFilter ref="A6:AS16"/>
  <mergeCells count="44">
    <mergeCell ref="A2:T2"/>
    <mergeCell ref="U2:AO2"/>
    <mergeCell ref="AF5:AF6"/>
    <mergeCell ref="AG5:AG6"/>
    <mergeCell ref="AH5:AH6"/>
    <mergeCell ref="AI5:AI6"/>
    <mergeCell ref="Z5:Z6"/>
    <mergeCell ref="AA5:AA6"/>
    <mergeCell ref="AB5:AB6"/>
    <mergeCell ref="AC5:AC6"/>
    <mergeCell ref="AD5:AD6"/>
    <mergeCell ref="AE5:AE6"/>
    <mergeCell ref="J5:J6"/>
    <mergeCell ref="K5:K6"/>
    <mergeCell ref="L5:L6"/>
    <mergeCell ref="S5:S6"/>
    <mergeCell ref="T5:T6"/>
    <mergeCell ref="U5:U6"/>
    <mergeCell ref="V5:V6"/>
    <mergeCell ref="M5:M6"/>
    <mergeCell ref="Y5:Y6"/>
    <mergeCell ref="W5:W6"/>
    <mergeCell ref="N5:N6"/>
    <mergeCell ref="O5:O6"/>
    <mergeCell ref="P5:P6"/>
    <mergeCell ref="Q5:Q6"/>
    <mergeCell ref="R5:R6"/>
    <mergeCell ref="X5:X6"/>
    <mergeCell ref="AL4:AL6"/>
    <mergeCell ref="A3:AO3"/>
    <mergeCell ref="A4:A6"/>
    <mergeCell ref="B4:B6"/>
    <mergeCell ref="C4:C6"/>
    <mergeCell ref="D4:D6"/>
    <mergeCell ref="E4:E6"/>
    <mergeCell ref="F4:F6"/>
    <mergeCell ref="G4:G6"/>
    <mergeCell ref="AJ4:AJ6"/>
    <mergeCell ref="AK4:AK6"/>
    <mergeCell ref="AM4:AM6"/>
    <mergeCell ref="AN4:AN6"/>
    <mergeCell ref="AO4:AO6"/>
    <mergeCell ref="H5:H6"/>
    <mergeCell ref="I5:I6"/>
  </mergeCells>
  <dataValidations count="3">
    <dataValidation type="list" allowBlank="1" showInputMessage="1" showErrorMessage="1" sqref="R7:R16">
      <formula1>$R$24:$R$26</formula1>
    </dataValidation>
    <dataValidation type="list" allowBlank="1" showInputMessage="1" showErrorMessage="1" sqref="H7:J16 Q7:Q16 N7:O16 L7:L16 S7:T16 W7:AH16">
      <formula1>$H$18:$H$19</formula1>
    </dataValidation>
    <dataValidation type="list" allowBlank="1" showInputMessage="1" showErrorMessage="1" sqref="P7:P16">
      <formula1>$P$18:$P$23</formula1>
    </dataValidation>
  </dataValidations>
  <pageMargins left="0" right="0" top="0" bottom="0" header="0.31496062992125984" footer="0.31496062992125984"/>
  <pageSetup scale="34" fitToWidth="2" fitToHeight="0" orientation="landscape" r:id="rId1"/>
  <colBreaks count="1" manualBreakCount="1">
    <brk id="20" max="16"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15" zoomScaleNormal="115" zoomScaleSheetLayoutView="115" workbookViewId="0">
      <selection activeCell="A2" sqref="A2:E2"/>
    </sheetView>
  </sheetViews>
  <sheetFormatPr baseColWidth="10" defaultColWidth="0" defaultRowHeight="14.25" zeroHeight="1"/>
  <cols>
    <col min="1" max="1" width="11" customWidth="1"/>
    <col min="2" max="2" width="29.25" customWidth="1"/>
    <col min="3" max="5" width="26" customWidth="1"/>
    <col min="6" max="6" width="0.375" customWidth="1"/>
    <col min="7" max="7" width="3.25" customWidth="1"/>
    <col min="8" max="16384" width="11" hidden="1"/>
  </cols>
  <sheetData>
    <row r="1" spans="1:5" ht="57.75" customHeight="1">
      <c r="A1" s="1"/>
      <c r="B1" s="1"/>
      <c r="C1" s="1"/>
      <c r="D1" s="1"/>
      <c r="E1" s="1"/>
    </row>
    <row r="2" spans="1:5" ht="17.25">
      <c r="A2" s="178" t="s">
        <v>0</v>
      </c>
      <c r="B2" s="178"/>
      <c r="C2" s="178"/>
      <c r="D2" s="178"/>
      <c r="E2" s="178"/>
    </row>
    <row r="3" spans="1:5" ht="51.75">
      <c r="A3" s="62" t="s">
        <v>1</v>
      </c>
      <c r="B3" s="63" t="s">
        <v>2</v>
      </c>
      <c r="C3" s="63" t="s">
        <v>3</v>
      </c>
      <c r="D3" s="63" t="s">
        <v>4</v>
      </c>
      <c r="E3" s="64" t="s">
        <v>5</v>
      </c>
    </row>
    <row r="4" spans="1:5" ht="17.25">
      <c r="A4" s="65" t="s">
        <v>6</v>
      </c>
      <c r="B4" s="66" t="s">
        <v>7</v>
      </c>
      <c r="C4" s="66" t="s">
        <v>8</v>
      </c>
      <c r="D4" s="66" t="s">
        <v>9</v>
      </c>
      <c r="E4" s="67">
        <v>4.5999999999999996</v>
      </c>
    </row>
    <row r="5" spans="1:5" ht="17.25">
      <c r="A5" s="68"/>
      <c r="B5" s="69"/>
      <c r="C5" s="69"/>
      <c r="D5" s="69"/>
      <c r="E5" s="69"/>
    </row>
    <row r="6" spans="1:5" ht="17.25">
      <c r="A6" s="179" t="s">
        <v>10</v>
      </c>
      <c r="B6" s="66" t="s">
        <v>11</v>
      </c>
      <c r="C6" s="66" t="s">
        <v>12</v>
      </c>
      <c r="D6" s="66" t="s">
        <v>13</v>
      </c>
      <c r="E6" s="67">
        <v>93</v>
      </c>
    </row>
    <row r="7" spans="1:5" ht="17.25">
      <c r="A7" s="179"/>
      <c r="B7" s="66" t="s">
        <v>14</v>
      </c>
      <c r="C7" s="66" t="s">
        <v>15</v>
      </c>
      <c r="D7" s="66" t="s">
        <v>13</v>
      </c>
      <c r="E7" s="67">
        <v>95</v>
      </c>
    </row>
    <row r="8" spans="1:5" ht="17.25">
      <c r="A8" s="68"/>
      <c r="B8" s="69"/>
      <c r="C8" s="69"/>
      <c r="D8" s="69"/>
      <c r="E8" s="69"/>
    </row>
    <row r="9" spans="1:5" ht="17.25">
      <c r="A9" s="179" t="s">
        <v>16</v>
      </c>
      <c r="B9" s="66" t="s">
        <v>11</v>
      </c>
      <c r="C9" s="66" t="s">
        <v>17</v>
      </c>
      <c r="D9" s="66" t="s">
        <v>18</v>
      </c>
      <c r="E9" s="67">
        <v>235</v>
      </c>
    </row>
    <row r="10" spans="1:5" ht="17.25">
      <c r="A10" s="179"/>
      <c r="B10" s="66" t="s">
        <v>19</v>
      </c>
      <c r="C10" s="66" t="s">
        <v>20</v>
      </c>
      <c r="D10" s="66" t="s">
        <v>18</v>
      </c>
      <c r="E10" s="67">
        <v>235</v>
      </c>
    </row>
    <row r="11" spans="1:5" ht="17.25">
      <c r="A11" s="179"/>
      <c r="B11" s="66" t="s">
        <v>21</v>
      </c>
      <c r="C11" s="66" t="s">
        <v>22</v>
      </c>
      <c r="D11" s="66" t="s">
        <v>18</v>
      </c>
      <c r="E11" s="67">
        <v>250</v>
      </c>
    </row>
    <row r="12" spans="1:5" ht="17.25">
      <c r="A12" s="180"/>
      <c r="B12" s="181"/>
      <c r="C12" s="181"/>
      <c r="D12" s="181"/>
      <c r="E12" s="181"/>
    </row>
    <row r="13" spans="1:5" ht="17.25">
      <c r="A13" s="182" t="s">
        <v>26</v>
      </c>
      <c r="B13" s="182"/>
      <c r="C13" s="182"/>
      <c r="D13" s="182"/>
      <c r="E13" s="182"/>
    </row>
    <row r="14" spans="1:5" ht="17.25">
      <c r="A14" s="176" t="s">
        <v>25</v>
      </c>
      <c r="B14" s="176"/>
      <c r="C14" s="176"/>
      <c r="D14" s="176"/>
      <c r="E14" s="176"/>
    </row>
    <row r="15" spans="1:5" ht="17.25">
      <c r="A15" s="176" t="s">
        <v>23</v>
      </c>
      <c r="B15" s="176"/>
      <c r="C15" s="176"/>
      <c r="D15" s="176"/>
      <c r="E15" s="176"/>
    </row>
    <row r="16" spans="1:5">
      <c r="A16" s="177" t="s">
        <v>24</v>
      </c>
      <c r="B16" s="177"/>
      <c r="C16" s="177"/>
      <c r="D16" s="177"/>
      <c r="E16" s="177"/>
    </row>
    <row r="17" spans="1:5">
      <c r="A17" s="177"/>
      <c r="B17" s="177"/>
      <c r="C17" s="177"/>
      <c r="D17" s="177"/>
      <c r="E17" s="177"/>
    </row>
    <row r="18" spans="1:5">
      <c r="A18" s="177"/>
      <c r="B18" s="177"/>
      <c r="C18" s="177"/>
      <c r="D18" s="177"/>
      <c r="E18" s="177"/>
    </row>
    <row r="19" spans="1:5"/>
  </sheetData>
  <sheetProtection password="CC5F" sheet="1" objects="1" scenarios="1"/>
  <mergeCells count="8">
    <mergeCell ref="A15:E15"/>
    <mergeCell ref="A16:E18"/>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104" orientation="landscape" r:id="rId1"/>
  <headerFooter>
    <oddFooter>&amp;L&amp;"Montserrat,Normal"&amp;9&amp;F&amp;R&amp;"Montserrat,Normal"&amp;9&amp;P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 </vt:lpstr>
      <vt:lpstr>Datos del Proveedor</vt:lpstr>
      <vt:lpstr>Puntos y Porcentajes </vt:lpstr>
      <vt:lpstr>Cotización</vt:lpstr>
      <vt:lpstr>Criterios de Estratificación</vt:lpstr>
      <vt:lpstr>Cotización!Área_de_impresión</vt:lpstr>
      <vt:lpstr>'Criterios de Estratificación'!Área_de_impresión</vt:lpstr>
      <vt:lpstr>'Datos del Proveedor'!Área_de_impresión</vt:lpstr>
      <vt:lpstr>'Instructivo '!Área_de_impresión</vt:lpstr>
      <vt:lpstr>'Puntos y Porcentajes '!Área_de_impresión</vt:lpstr>
      <vt:lpstr>'Puntos y Porcentajes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Yazmin Leon Victoriano</cp:lastModifiedBy>
  <cp:lastPrinted>2025-11-19T17:04:51Z</cp:lastPrinted>
  <dcterms:created xsi:type="dcterms:W3CDTF">2011-11-29T20:51:01Z</dcterms:created>
  <dcterms:modified xsi:type="dcterms:W3CDTF">2025-11-28T22:55:54Z</dcterms:modified>
</cp:coreProperties>
</file>